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B49D7AA2-B68E-4A60-B164-7E1FB977D724}" xr6:coauthVersionLast="45" xr6:coauthVersionMax="45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2018-19" sheetId="1" r:id="rId1"/>
    <sheet name="as on 9.9.19" sheetId="8" r:id="rId2"/>
    <sheet name="2019-20" sheetId="2" r:id="rId3"/>
    <sheet name="Annexure-P" sheetId="12" r:id="rId4"/>
  </sheets>
  <definedNames>
    <definedName name="_xlnm.Print_Area" localSheetId="3">'Annexure-P'!$A$1:$I$36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6" i="12" l="1"/>
  <c r="E36" i="12"/>
  <c r="D36" i="12"/>
  <c r="G32" i="12"/>
  <c r="G36" i="12" s="1"/>
  <c r="H24" i="12"/>
  <c r="G24" i="12"/>
  <c r="F24" i="12"/>
  <c r="E24" i="12"/>
  <c r="D24" i="12"/>
  <c r="H32" i="12" l="1"/>
  <c r="H36" i="12" l="1"/>
  <c r="L31" i="8" l="1"/>
  <c r="K31" i="8"/>
  <c r="L23" i="8"/>
  <c r="K23" i="8"/>
  <c r="I30" i="8" l="1"/>
  <c r="I22" i="8"/>
  <c r="I21" i="8"/>
  <c r="I18" i="8"/>
  <c r="J23" i="8"/>
  <c r="H23" i="8"/>
  <c r="J31" i="8"/>
  <c r="H31" i="8" l="1"/>
  <c r="F31" i="8"/>
  <c r="D31" i="8"/>
  <c r="I29" i="8"/>
  <c r="I28" i="8"/>
  <c r="I27" i="8"/>
  <c r="I26" i="8"/>
  <c r="I25" i="8"/>
  <c r="F23" i="8"/>
  <c r="D23" i="8"/>
  <c r="I20" i="8"/>
  <c r="G20" i="8"/>
  <c r="I19" i="8"/>
  <c r="G19" i="8"/>
  <c r="G18" i="8"/>
  <c r="I17" i="8"/>
  <c r="G17" i="8"/>
  <c r="I16" i="8"/>
  <c r="G16" i="8"/>
  <c r="I15" i="8"/>
  <c r="G15" i="8"/>
  <c r="I14" i="8"/>
  <c r="G14" i="8"/>
  <c r="I13" i="8"/>
  <c r="G13" i="8"/>
  <c r="I12" i="8"/>
  <c r="G12" i="8"/>
  <c r="I11" i="8"/>
  <c r="G11" i="8"/>
  <c r="I10" i="8"/>
  <c r="G10" i="8"/>
  <c r="I9" i="8"/>
  <c r="G9" i="8"/>
  <c r="I8" i="8"/>
  <c r="G8" i="8"/>
  <c r="I7" i="8"/>
  <c r="G7" i="8"/>
  <c r="I6" i="8"/>
  <c r="G6" i="8"/>
  <c r="I5" i="8"/>
  <c r="G5" i="8"/>
  <c r="I4" i="8"/>
  <c r="G4" i="8"/>
  <c r="I3" i="8"/>
  <c r="G3" i="8"/>
  <c r="I2" i="8"/>
  <c r="G2" i="8"/>
  <c r="I20" i="1" l="1"/>
  <c r="I17" i="1"/>
  <c r="I18" i="1"/>
  <c r="I16" i="1"/>
  <c r="I15" i="1"/>
  <c r="I9" i="1"/>
  <c r="I30" i="1" l="1"/>
  <c r="I32" i="1"/>
  <c r="I31" i="1"/>
  <c r="I28" i="1"/>
  <c r="I29" i="1"/>
  <c r="I27" i="1"/>
  <c r="G8" i="1" l="1"/>
  <c r="I8" i="1"/>
  <c r="G9" i="1"/>
  <c r="I7" i="1"/>
  <c r="I6" i="1"/>
  <c r="I3" i="1"/>
  <c r="I4" i="1"/>
  <c r="I5" i="1"/>
  <c r="I2" i="1"/>
  <c r="G7" i="1"/>
  <c r="G6" i="1"/>
  <c r="G3" i="1"/>
  <c r="G4" i="1"/>
  <c r="G5" i="1"/>
  <c r="G2" i="1"/>
  <c r="G11" i="1"/>
  <c r="I23" i="1"/>
  <c r="I22" i="1"/>
  <c r="I21" i="1"/>
  <c r="G21" i="1"/>
  <c r="I19" i="1"/>
  <c r="I12" i="1"/>
  <c r="I13" i="1"/>
  <c r="I14" i="1"/>
  <c r="I11" i="1"/>
  <c r="G23" i="1"/>
  <c r="G22" i="1"/>
  <c r="G20" i="1"/>
  <c r="G19" i="1"/>
  <c r="G18" i="1"/>
  <c r="G16" i="1"/>
  <c r="G17" i="1"/>
  <c r="G15" i="1"/>
  <c r="G13" i="1"/>
  <c r="G14" i="1"/>
  <c r="G12" i="1"/>
  <c r="L33" i="1" l="1"/>
  <c r="L25" i="1"/>
  <c r="K33" i="1"/>
  <c r="D33" i="1"/>
  <c r="D25" i="1"/>
  <c r="K25" i="1"/>
  <c r="J25" i="1"/>
  <c r="H25" i="1"/>
  <c r="F25" i="1"/>
  <c r="F28" i="2" l="1"/>
  <c r="F31" i="2" s="1"/>
  <c r="F15" i="2"/>
  <c r="F16" i="2"/>
  <c r="F17" i="2"/>
  <c r="F18" i="2"/>
  <c r="F19" i="2"/>
  <c r="F20" i="2"/>
  <c r="F21" i="2"/>
  <c r="F22" i="2"/>
  <c r="F14" i="2"/>
  <c r="F10" i="2"/>
  <c r="F9" i="2"/>
  <c r="F5" i="2"/>
  <c r="F6" i="2"/>
  <c r="F7" i="2"/>
  <c r="F8" i="2"/>
  <c r="F4" i="2"/>
  <c r="E31" i="2"/>
  <c r="D31" i="2"/>
  <c r="E11" i="2"/>
  <c r="E23" i="2"/>
  <c r="E24" i="2" s="1"/>
  <c r="D23" i="2"/>
  <c r="D11" i="2"/>
  <c r="F11" i="2" l="1"/>
  <c r="F23" i="2"/>
  <c r="F24" i="2" s="1"/>
  <c r="F33" i="1"/>
  <c r="H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3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taken as record from o/o bill upto october i.e 73 + 27=100 Mus.</t>
        </r>
      </text>
    </comment>
  </commentList>
</comments>
</file>

<file path=xl/sharedStrings.xml><?xml version="1.0" encoding="utf-8"?>
<sst xmlns="http://schemas.openxmlformats.org/spreadsheetml/2006/main" count="342" uniqueCount="88">
  <si>
    <t>Sr.No.</t>
  </si>
  <si>
    <t>Name of Project</t>
  </si>
  <si>
    <t>Type of Project</t>
  </si>
  <si>
    <t>M/s Paradise PowerGeneration Pvt. Ltd, Chandigarh.</t>
  </si>
  <si>
    <t>M/s Salasar Hydro Urja Pvt. Ltd, Moga</t>
  </si>
  <si>
    <t>M/s Hydro energy &amp;Infrastructure ,VillBhumsi, Tehsil Malerkotla, Distt. Sangrur.</t>
  </si>
  <si>
    <t>M/s Kotla Renewable Pvt. Ltd. MHP-Thuhi (2x400kW) on ROT basis.</t>
  </si>
  <si>
    <t>M/S Shree Ganesh Edibles Pvt. Ltd</t>
  </si>
  <si>
    <t>M/s Indian Sucrose</t>
  </si>
  <si>
    <t>MHP</t>
  </si>
  <si>
    <t>Co-gen</t>
  </si>
  <si>
    <t>M/s BhogpurCoperative sugar Mill</t>
  </si>
  <si>
    <t>M/S Himalyan Renewable Energy Pvt. Ltd, Sangrur</t>
  </si>
  <si>
    <t>M/s Preetech Power Pvt. Ltd, Batala.</t>
  </si>
  <si>
    <t>M/s Atlantic Power Pvt. Ltd., Panchkula.MHP on NakkianKhad</t>
  </si>
  <si>
    <t>Solar Energy Corporation of India Ltd. (SECI)</t>
  </si>
  <si>
    <t>Sukhbir Agro Energy, Faridkot</t>
  </si>
  <si>
    <t>Sukhbir Agro Energy, Ferozpur</t>
  </si>
  <si>
    <t>Wind Power</t>
  </si>
  <si>
    <t>Biomass</t>
  </si>
  <si>
    <t>LIST OF UPCOMING PROJECTS in 2019-20</t>
  </si>
  <si>
    <t>TOTAL</t>
  </si>
  <si>
    <t>m/s Greenplanet Manuke</t>
  </si>
  <si>
    <t>IPP</t>
  </si>
  <si>
    <t>Total</t>
  </si>
  <si>
    <t xml:space="preserve">Grand total of Generation expected from upcoming projects </t>
  </si>
  <si>
    <t>LIST OF UPCOMING SOLAR PROJECTS in 2019-20</t>
  </si>
  <si>
    <t>Solar</t>
  </si>
  <si>
    <t>Photon Suryodaya Pvt. Ltd.</t>
  </si>
  <si>
    <t>Photon Ojas Pvt. Ltd.</t>
  </si>
  <si>
    <t>Photon Sunbeam Pvt. Ltd.</t>
  </si>
  <si>
    <t>Capacity (MW)</t>
  </si>
  <si>
    <t>Expected Generation (Mus) in FY 2018-19</t>
  </si>
  <si>
    <t>Expected Generation (Mus) in FY 2019-20</t>
  </si>
  <si>
    <t>Tariff in Rs. Per kWh</t>
  </si>
  <si>
    <t>Gross amount  in Crores.</t>
  </si>
  <si>
    <t>yet to be decided but,assumed 6.25</t>
  </si>
  <si>
    <t>NTPC</t>
  </si>
  <si>
    <t>98.55/131.4</t>
  </si>
  <si>
    <t>Expected Generation (Mus) in FY 2020-21</t>
  </si>
  <si>
    <t>Expected Generation (Mus) in FY 2021-22</t>
  </si>
  <si>
    <t xml:space="preserve"> </t>
  </si>
  <si>
    <t>NTPC Wind power</t>
  </si>
  <si>
    <t xml:space="preserve">Wind </t>
  </si>
  <si>
    <t>M/s SAB Ind Moonak</t>
  </si>
  <si>
    <t>Biogas</t>
  </si>
  <si>
    <t>M/s Sukhbir Agro Jalkheri</t>
  </si>
  <si>
    <t>M/s Shree Ganesh Edibles Co-gen</t>
  </si>
  <si>
    <t>M/s Bhogpur Coperative sugar Mill</t>
  </si>
  <si>
    <t xml:space="preserve">  </t>
  </si>
  <si>
    <t>M/s Hydro energy &amp;Infrastructure, VillBhumsi, Tehsil Malerkotla, Distt. Sangrur.</t>
  </si>
  <si>
    <t>PEDA</t>
  </si>
  <si>
    <t>SECI</t>
  </si>
  <si>
    <t>Expected Generation (Mus) in FY 2022-23</t>
  </si>
  <si>
    <t>Net Shortfall (2-4)</t>
  </si>
  <si>
    <t>(At CUF 24% min. as per NTPC PSA)</t>
  </si>
  <si>
    <t>MUs</t>
  </si>
  <si>
    <t>MW</t>
  </si>
  <si>
    <t>whether project within punjab or                            outside punjab</t>
  </si>
  <si>
    <t>within punjab</t>
  </si>
  <si>
    <t xml:space="preserve">LIST OF UPCOMING SOLAR PROJECTS </t>
  </si>
  <si>
    <t>outside punjab</t>
  </si>
  <si>
    <t>calculated Mus in FY 2019-20</t>
  </si>
  <si>
    <t>calculated Mus in FY 2020-21</t>
  </si>
  <si>
    <t>Expected date of Commissioning</t>
  </si>
  <si>
    <t>PLF(%)</t>
  </si>
  <si>
    <t>Case under process</t>
  </si>
  <si>
    <t>wind</t>
  </si>
  <si>
    <t>calculation for reference</t>
  </si>
  <si>
    <t>M/s Bhogpur Cop.sugar Mill</t>
  </si>
  <si>
    <t>M/s Shree Ganesh (not final)</t>
  </si>
  <si>
    <t>SECI-Wind (100/500 MW) Hybd</t>
  </si>
  <si>
    <t>SECI-Solar  (400/500 MW) hybd</t>
  </si>
  <si>
    <t>Solar Rooftop netmeteing</t>
  </si>
  <si>
    <t>30 MW/yr</t>
  </si>
  <si>
    <t>20 MW/yr</t>
  </si>
  <si>
    <t>100 MW</t>
  </si>
  <si>
    <t xml:space="preserve">Solar </t>
  </si>
  <si>
    <t>10 MW/yr</t>
  </si>
  <si>
    <t>List of upcoming Non-Solar Projects</t>
  </si>
  <si>
    <t>PEDA (in pipeline)</t>
  </si>
  <si>
    <t>Farmers solar scheme 2015 (in pipe line )</t>
  </si>
  <si>
    <t>SECI-Wind (100/500 MW) Hybrid( in pipe line)</t>
  </si>
  <si>
    <t>SECI-Solar  (400/500 MW) hybd (in pipe line)</t>
  </si>
  <si>
    <t>Govt. producers scheme (in pipe line)</t>
  </si>
  <si>
    <t xml:space="preserve">Solarisation of pumps (central govt scheme)  ( in pipeline) </t>
  </si>
  <si>
    <t xml:space="preserve">List of Upcoming Renewable Energy Projects Yearwise                                 </t>
  </si>
  <si>
    <t>Annexure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</si>
</sst>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" fontId="0" fillId="0" borderId="0" xfId="0" applyNumberFormat="1"/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17" fontId="9" fillId="0" borderId="0" xfId="0" applyNumberFormat="1" applyFont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textRotation="90" wrapText="1"/>
    </xf>
    <xf numFmtId="2" fontId="0" fillId="0" borderId="1" xfId="0" applyNumberForma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textRotation="90" wrapText="1"/>
    </xf>
    <xf numFmtId="1" fontId="0" fillId="0" borderId="1" xfId="0" applyNumberForma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0" fillId="0" borderId="0" xfId="0" applyNumberFormat="1"/>
    <xf numFmtId="1" fontId="0" fillId="0" borderId="5" xfId="0" applyNumberForma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/>
    <xf numFmtId="2" fontId="14" fillId="0" borderId="0" xfId="0" applyNumberFormat="1" applyFont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wrapText="1"/>
    </xf>
    <xf numFmtId="1" fontId="14" fillId="0" borderId="2" xfId="0" applyNumberFormat="1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164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1" fontId="14" fillId="0" borderId="2" xfId="0" applyNumberFormat="1" applyFont="1" applyBorder="1" applyAlignment="1">
      <alignment horizontal="center" vertical="center"/>
    </xf>
    <xf numFmtId="17" fontId="14" fillId="0" borderId="0" xfId="0" applyNumberFormat="1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64" fontId="14" fillId="0" borderId="0" xfId="0" applyNumberFormat="1" applyFont="1"/>
    <xf numFmtId="1" fontId="14" fillId="0" borderId="5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1" fontId="14" fillId="0" borderId="0" xfId="0" applyNumberFormat="1" applyFont="1"/>
    <xf numFmtId="0" fontId="15" fillId="0" borderId="7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164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/>
    <xf numFmtId="1" fontId="13" fillId="2" borderId="14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2" fontId="6" fillId="0" borderId="7" xfId="0" applyNumberFormat="1" applyFont="1" applyBorder="1" applyAlignment="1">
      <alignment vertical="top" wrapText="1"/>
    </xf>
    <xf numFmtId="2" fontId="6" fillId="0" borderId="9" xfId="0" applyNumberFormat="1" applyFont="1" applyBorder="1" applyAlignment="1">
      <alignment vertical="top" wrapText="1"/>
    </xf>
    <xf numFmtId="17" fontId="0" fillId="0" borderId="0" xfId="0" applyNumberFormat="1" applyBorder="1" applyAlignment="1">
      <alignment horizontal="center" wrapText="1"/>
    </xf>
    <xf numFmtId="1" fontId="6" fillId="0" borderId="7" xfId="0" applyNumberFormat="1" applyFont="1" applyBorder="1" applyAlignment="1">
      <alignment vertical="top" wrapText="1"/>
    </xf>
    <xf numFmtId="1" fontId="6" fillId="0" borderId="9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17" fontId="14" fillId="0" borderId="0" xfId="0" applyNumberFormat="1" applyFont="1" applyBorder="1" applyAlignment="1">
      <alignment horizontal="center" wrapText="1"/>
    </xf>
    <xf numFmtId="1" fontId="13" fillId="2" borderId="14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164" fontId="14" fillId="0" borderId="7" xfId="0" applyNumberFormat="1" applyFont="1" applyBorder="1" applyAlignment="1">
      <alignment vertical="top" wrapText="1"/>
    </xf>
    <xf numFmtId="164" fontId="14" fillId="0" borderId="9" xfId="0" applyNumberFormat="1" applyFont="1" applyBorder="1" applyAlignment="1">
      <alignment vertical="top" wrapText="1"/>
    </xf>
    <xf numFmtId="1" fontId="14" fillId="0" borderId="7" xfId="0" applyNumberFormat="1" applyFont="1" applyBorder="1" applyAlignment="1">
      <alignment vertical="top" wrapText="1"/>
    </xf>
    <xf numFmtId="1" fontId="14" fillId="0" borderId="9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"/>
  <sheetViews>
    <sheetView zoomScale="120" zoomScaleNormal="120" workbookViewId="0">
      <pane ySplit="1" topLeftCell="A20" activePane="bottomLeft" state="frozen"/>
      <selection pane="bottomLeft" activeCell="E31" sqref="E31"/>
    </sheetView>
  </sheetViews>
  <sheetFormatPr defaultRowHeight="15" x14ac:dyDescent="0.25"/>
  <cols>
    <col min="1" max="1" width="6" customWidth="1"/>
    <col min="2" max="2" width="23.140625" customWidth="1"/>
    <col min="3" max="3" width="5.7109375" style="32" customWidth="1"/>
    <col min="4" max="4" width="5.85546875" customWidth="1"/>
    <col min="5" max="5" width="4" customWidth="1"/>
    <col min="6" max="6" width="6.85546875" customWidth="1"/>
    <col min="7" max="7" width="8" customWidth="1"/>
    <col min="8" max="8" width="7" style="70" customWidth="1"/>
    <col min="9" max="9" width="7" customWidth="1"/>
    <col min="10" max="10" width="6.7109375" customWidth="1"/>
    <col min="11" max="11" width="6.5703125" customWidth="1"/>
    <col min="12" max="12" width="7.28515625" customWidth="1"/>
    <col min="13" max="13" width="13.140625" customWidth="1"/>
    <col min="14" max="14" width="6" customWidth="1"/>
    <col min="15" max="15" width="6.28515625" customWidth="1"/>
  </cols>
  <sheetData>
    <row r="1" spans="1:15" ht="69.75" customHeight="1" x14ac:dyDescent="0.25">
      <c r="A1" s="15" t="s">
        <v>0</v>
      </c>
      <c r="B1" s="9" t="s">
        <v>1</v>
      </c>
      <c r="C1" s="55" t="s">
        <v>2</v>
      </c>
      <c r="D1" s="55" t="s">
        <v>31</v>
      </c>
      <c r="E1" s="55" t="s">
        <v>65</v>
      </c>
      <c r="F1" s="55" t="s">
        <v>32</v>
      </c>
      <c r="G1" s="55" t="s">
        <v>62</v>
      </c>
      <c r="H1" s="64" t="s">
        <v>33</v>
      </c>
      <c r="I1" s="55" t="s">
        <v>63</v>
      </c>
      <c r="J1" s="55" t="s">
        <v>39</v>
      </c>
      <c r="K1" s="55" t="s">
        <v>40</v>
      </c>
      <c r="L1" s="55" t="s">
        <v>53</v>
      </c>
      <c r="M1" s="55" t="s">
        <v>58</v>
      </c>
      <c r="N1" s="54" t="s">
        <v>34</v>
      </c>
      <c r="O1" s="53" t="s">
        <v>64</v>
      </c>
    </row>
    <row r="2" spans="1:15" ht="30" x14ac:dyDescent="0.25">
      <c r="A2" s="17">
        <v>1</v>
      </c>
      <c r="B2" s="11" t="s">
        <v>3</v>
      </c>
      <c r="C2" s="59" t="s">
        <v>9</v>
      </c>
      <c r="D2" s="17">
        <v>0.35</v>
      </c>
      <c r="E2" s="17">
        <v>50</v>
      </c>
      <c r="F2" s="58">
        <v>7.6600000000000001E-2</v>
      </c>
      <c r="G2" s="4">
        <f>D2*24*366*0.5/1000</f>
        <v>1.5371999999999999</v>
      </c>
      <c r="H2" s="65">
        <v>1.5</v>
      </c>
      <c r="I2" s="17">
        <f>D2*24*365*0.5/1000</f>
        <v>1.5329999999999997</v>
      </c>
      <c r="J2" s="17">
        <v>1.5</v>
      </c>
      <c r="K2" s="17">
        <v>1.5</v>
      </c>
      <c r="L2" s="17">
        <v>1.5</v>
      </c>
      <c r="M2" s="17" t="s">
        <v>59</v>
      </c>
      <c r="N2" s="17">
        <v>3.7</v>
      </c>
    </row>
    <row r="3" spans="1:15" ht="27" customHeight="1" x14ac:dyDescent="0.25">
      <c r="A3" s="17">
        <v>2</v>
      </c>
      <c r="B3" s="63" t="s">
        <v>4</v>
      </c>
      <c r="C3" s="59" t="s">
        <v>9</v>
      </c>
      <c r="D3" s="17">
        <v>1.5</v>
      </c>
      <c r="E3" s="17">
        <v>50</v>
      </c>
      <c r="F3" s="58">
        <v>0.32890000000000003</v>
      </c>
      <c r="G3" s="4">
        <f t="shared" ref="G3:G5" si="0">D3*24*366*0.5/1000</f>
        <v>6.5880000000000001</v>
      </c>
      <c r="H3" s="65">
        <v>6.5</v>
      </c>
      <c r="I3" s="17">
        <f t="shared" ref="I3:I5" si="1">D3*24*365*0.5/1000</f>
        <v>6.57</v>
      </c>
      <c r="J3" s="17">
        <v>6.5</v>
      </c>
      <c r="K3" s="17">
        <v>6.5</v>
      </c>
      <c r="L3" s="17">
        <v>6.5</v>
      </c>
      <c r="M3" s="17" t="s">
        <v>59</v>
      </c>
      <c r="N3" s="16">
        <v>3.65</v>
      </c>
    </row>
    <row r="4" spans="1:15" ht="60" x14ac:dyDescent="0.25">
      <c r="A4" s="17">
        <v>3</v>
      </c>
      <c r="B4" s="31" t="s">
        <v>50</v>
      </c>
      <c r="C4" s="59" t="s">
        <v>9</v>
      </c>
      <c r="D4" s="17">
        <v>0.25</v>
      </c>
      <c r="E4" s="17">
        <v>50</v>
      </c>
      <c r="F4" s="59">
        <v>5.4699999999999999E-2</v>
      </c>
      <c r="G4" s="4">
        <f t="shared" si="0"/>
        <v>1.0980000000000001</v>
      </c>
      <c r="H4" s="65">
        <v>1</v>
      </c>
      <c r="I4" s="17">
        <f t="shared" si="1"/>
        <v>1.095</v>
      </c>
      <c r="J4" s="17">
        <v>1</v>
      </c>
      <c r="K4" s="17">
        <v>1</v>
      </c>
      <c r="L4" s="17">
        <v>1</v>
      </c>
      <c r="M4" s="17" t="s">
        <v>59</v>
      </c>
      <c r="N4" s="4">
        <v>6</v>
      </c>
    </row>
    <row r="5" spans="1:15" ht="30" x14ac:dyDescent="0.25">
      <c r="A5" s="17">
        <v>4</v>
      </c>
      <c r="B5" s="11" t="s">
        <v>6</v>
      </c>
      <c r="C5" s="59" t="s">
        <v>9</v>
      </c>
      <c r="D5" s="17">
        <v>0.8</v>
      </c>
      <c r="E5" s="17">
        <v>50</v>
      </c>
      <c r="F5" s="59">
        <v>0.35039999999999999</v>
      </c>
      <c r="G5" s="4">
        <f t="shared" si="0"/>
        <v>3.5136000000000003</v>
      </c>
      <c r="H5" s="65">
        <v>3.5</v>
      </c>
      <c r="I5" s="17">
        <f t="shared" si="1"/>
        <v>3.5040000000000004</v>
      </c>
      <c r="J5" s="17">
        <v>3.5</v>
      </c>
      <c r="K5" s="17">
        <v>3.5</v>
      </c>
      <c r="L5" s="17">
        <v>3.5</v>
      </c>
      <c r="M5" s="17" t="s">
        <v>59</v>
      </c>
      <c r="N5" s="16">
        <v>2.86</v>
      </c>
    </row>
    <row r="6" spans="1:15" ht="30" x14ac:dyDescent="0.25">
      <c r="A6" s="17">
        <v>5</v>
      </c>
      <c r="B6" s="29" t="s">
        <v>7</v>
      </c>
      <c r="C6" s="58" t="s">
        <v>10</v>
      </c>
      <c r="D6" s="17">
        <v>0.5</v>
      </c>
      <c r="E6" s="17">
        <v>53</v>
      </c>
      <c r="F6" s="59">
        <v>0.77359999999999995</v>
      </c>
      <c r="G6" s="4">
        <f>D6*24*366*0.53/1000</f>
        <v>2.3277600000000001</v>
      </c>
      <c r="H6" s="65">
        <v>2.3208000000000002</v>
      </c>
      <c r="I6" s="17">
        <f>D6*24*365*0.53/1000</f>
        <v>2.3214000000000001</v>
      </c>
      <c r="J6" s="17">
        <v>2.2999999999999998</v>
      </c>
      <c r="K6" s="17">
        <v>2.2999999999999998</v>
      </c>
      <c r="L6" s="17">
        <v>2.2999999999999998</v>
      </c>
      <c r="M6" s="17" t="s">
        <v>59</v>
      </c>
      <c r="N6" s="16">
        <v>5.08</v>
      </c>
    </row>
    <row r="7" spans="1:15" ht="24" customHeight="1" x14ac:dyDescent="0.25">
      <c r="A7" s="17">
        <v>6</v>
      </c>
      <c r="B7" s="11" t="s">
        <v>8</v>
      </c>
      <c r="C7" s="58" t="s">
        <v>10</v>
      </c>
      <c r="D7" s="17">
        <v>24</v>
      </c>
      <c r="E7" s="17">
        <v>53</v>
      </c>
      <c r="F7" s="59">
        <v>0</v>
      </c>
      <c r="G7" s="48">
        <f>D7*24*366*0.53/1000</f>
        <v>111.73248000000001</v>
      </c>
      <c r="H7" s="65">
        <v>27.8568</v>
      </c>
      <c r="I7" s="49">
        <f>D7*24*365*0.53/1000</f>
        <v>111.42720000000001</v>
      </c>
      <c r="J7" s="62">
        <v>111.4</v>
      </c>
      <c r="K7" s="62">
        <v>111.4</v>
      </c>
      <c r="L7" s="62">
        <v>111.4</v>
      </c>
      <c r="M7" s="17" t="s">
        <v>59</v>
      </c>
      <c r="N7" s="16">
        <v>6.22</v>
      </c>
      <c r="O7" s="56">
        <v>44105</v>
      </c>
    </row>
    <row r="8" spans="1:15" ht="23.25" customHeight="1" x14ac:dyDescent="0.25">
      <c r="A8" s="17">
        <v>7</v>
      </c>
      <c r="B8" s="11" t="s">
        <v>22</v>
      </c>
      <c r="C8" s="58" t="s">
        <v>23</v>
      </c>
      <c r="D8" s="17">
        <v>6</v>
      </c>
      <c r="E8" s="17">
        <v>80</v>
      </c>
      <c r="F8" s="59">
        <v>0</v>
      </c>
      <c r="G8" s="48">
        <f>D8*24*240*0.7/1000</f>
        <v>24.192</v>
      </c>
      <c r="H8" s="65">
        <v>10.368</v>
      </c>
      <c r="I8" s="49">
        <f>D8*24*365*0.8/1000</f>
        <v>42.048000000000002</v>
      </c>
      <c r="J8" s="62">
        <v>42</v>
      </c>
      <c r="K8" s="62">
        <v>42</v>
      </c>
      <c r="L8" s="62">
        <v>42</v>
      </c>
      <c r="M8" s="17" t="s">
        <v>59</v>
      </c>
      <c r="N8" s="19">
        <v>7.46</v>
      </c>
      <c r="O8" s="56">
        <v>43678</v>
      </c>
    </row>
    <row r="9" spans="1:15" ht="30" x14ac:dyDescent="0.25">
      <c r="A9" s="17">
        <v>8</v>
      </c>
      <c r="B9" s="11" t="s">
        <v>48</v>
      </c>
      <c r="C9" s="58" t="s">
        <v>10</v>
      </c>
      <c r="D9" s="17">
        <v>8.5399999999999991</v>
      </c>
      <c r="E9" s="17">
        <v>53</v>
      </c>
      <c r="F9" s="59">
        <v>0</v>
      </c>
      <c r="G9" s="4">
        <f>D9*24*366*0.5/1000</f>
        <v>37.507679999999993</v>
      </c>
      <c r="H9" s="65">
        <v>9.9123000000000001</v>
      </c>
      <c r="I9" s="17">
        <f>D9*24*365*0.53/1000</f>
        <v>39.649512000000001</v>
      </c>
      <c r="J9" s="62">
        <v>39.6</v>
      </c>
      <c r="K9" s="62">
        <v>39.6</v>
      </c>
      <c r="L9" s="62">
        <v>39.6</v>
      </c>
      <c r="M9" s="17" t="s">
        <v>59</v>
      </c>
      <c r="N9" s="16">
        <v>6.29</v>
      </c>
      <c r="O9" s="56">
        <v>43739</v>
      </c>
    </row>
    <row r="10" spans="1:15" ht="8.25" customHeight="1" x14ac:dyDescent="0.25">
      <c r="A10" s="28"/>
      <c r="B10" s="30"/>
      <c r="C10" s="59"/>
      <c r="D10" s="17"/>
      <c r="E10" s="17"/>
      <c r="F10" s="60"/>
      <c r="G10" s="12"/>
      <c r="H10" s="66"/>
      <c r="I10" s="49"/>
      <c r="J10" s="28"/>
      <c r="K10" s="28"/>
      <c r="L10" s="39"/>
      <c r="M10" s="17"/>
      <c r="N10" s="2"/>
      <c r="O10" s="57"/>
    </row>
    <row r="11" spans="1:15" ht="40.5" customHeight="1" x14ac:dyDescent="0.25">
      <c r="A11" s="6">
        <v>1</v>
      </c>
      <c r="B11" s="11" t="s">
        <v>12</v>
      </c>
      <c r="C11" s="59" t="s">
        <v>9</v>
      </c>
      <c r="D11" s="6">
        <v>0.6</v>
      </c>
      <c r="E11" s="17">
        <v>50</v>
      </c>
      <c r="F11" s="59">
        <v>0</v>
      </c>
      <c r="G11" s="17">
        <f>D11*24*366*0.5/1000</f>
        <v>2.6351999999999998</v>
      </c>
      <c r="H11" s="65">
        <v>1.5768</v>
      </c>
      <c r="I11" s="17">
        <f>D11*24*365*0.5/1000</f>
        <v>2.6279999999999997</v>
      </c>
      <c r="J11" s="17">
        <v>2.6</v>
      </c>
      <c r="K11" s="17">
        <v>2.6</v>
      </c>
      <c r="L11" s="17">
        <v>2.6</v>
      </c>
      <c r="M11" s="17" t="s">
        <v>59</v>
      </c>
      <c r="N11" s="4">
        <v>3.81</v>
      </c>
      <c r="O11" s="57"/>
    </row>
    <row r="12" spans="1:15" x14ac:dyDescent="0.25">
      <c r="A12" s="6">
        <v>2</v>
      </c>
      <c r="B12" s="11" t="s">
        <v>13</v>
      </c>
      <c r="C12" s="59" t="s">
        <v>9</v>
      </c>
      <c r="D12" s="6">
        <v>0.8</v>
      </c>
      <c r="E12" s="17">
        <v>50</v>
      </c>
      <c r="F12" s="59">
        <v>0</v>
      </c>
      <c r="G12" s="17">
        <f>D12*24*366*0.5/1000</f>
        <v>3.5136000000000003</v>
      </c>
      <c r="H12" s="65">
        <v>2.2332000000000001</v>
      </c>
      <c r="I12" s="17">
        <f t="shared" ref="I12:I14" si="2">D12*24*365*0.5/1000</f>
        <v>3.5040000000000004</v>
      </c>
      <c r="J12" s="17">
        <v>3.5</v>
      </c>
      <c r="K12" s="17">
        <v>3.5</v>
      </c>
      <c r="L12" s="17">
        <v>3.5</v>
      </c>
      <c r="M12" s="17" t="s">
        <v>59</v>
      </c>
      <c r="N12" s="4">
        <v>4.88</v>
      </c>
      <c r="O12" s="57"/>
    </row>
    <row r="13" spans="1:15" x14ac:dyDescent="0.25">
      <c r="A13" s="6">
        <v>3</v>
      </c>
      <c r="B13" s="11" t="s">
        <v>13</v>
      </c>
      <c r="C13" s="59" t="s">
        <v>9</v>
      </c>
      <c r="D13" s="6">
        <v>0.85</v>
      </c>
      <c r="E13" s="17">
        <v>50</v>
      </c>
      <c r="F13" s="59">
        <v>0</v>
      </c>
      <c r="G13" s="17">
        <f t="shared" ref="G13:G14" si="3">D13*24*366*0.5/1000</f>
        <v>3.7331999999999996</v>
      </c>
      <c r="H13" s="65">
        <v>1.0511999999999999</v>
      </c>
      <c r="I13" s="17">
        <f t="shared" si="2"/>
        <v>3.7229999999999994</v>
      </c>
      <c r="J13" s="17">
        <v>3.7</v>
      </c>
      <c r="K13" s="17">
        <v>3.7</v>
      </c>
      <c r="L13" s="17">
        <v>3.7</v>
      </c>
      <c r="M13" s="17" t="s">
        <v>59</v>
      </c>
      <c r="N13" s="4">
        <v>4.88</v>
      </c>
      <c r="O13" s="57"/>
    </row>
    <row r="14" spans="1:15" ht="30" x14ac:dyDescent="0.25">
      <c r="A14" s="6">
        <v>4</v>
      </c>
      <c r="B14" s="11" t="s">
        <v>14</v>
      </c>
      <c r="C14" s="59" t="s">
        <v>9</v>
      </c>
      <c r="D14" s="6">
        <v>0.3</v>
      </c>
      <c r="E14" s="17">
        <v>50</v>
      </c>
      <c r="F14" s="59">
        <v>0</v>
      </c>
      <c r="G14" s="17">
        <f t="shared" si="3"/>
        <v>1.3175999999999999</v>
      </c>
      <c r="H14" s="65">
        <v>0.45989999999999998</v>
      </c>
      <c r="I14" s="17">
        <f t="shared" si="2"/>
        <v>1.3139999999999998</v>
      </c>
      <c r="J14" s="17">
        <v>1.3</v>
      </c>
      <c r="K14" s="17">
        <v>1.3</v>
      </c>
      <c r="L14" s="17">
        <v>1.3</v>
      </c>
      <c r="M14" s="17" t="s">
        <v>59</v>
      </c>
      <c r="N14" s="4">
        <v>6</v>
      </c>
      <c r="O14" s="57"/>
    </row>
    <row r="15" spans="1:15" ht="27.75" customHeight="1" x14ac:dyDescent="0.25">
      <c r="A15" s="6">
        <v>5</v>
      </c>
      <c r="B15" s="137" t="s">
        <v>15</v>
      </c>
      <c r="C15" s="59" t="s">
        <v>18</v>
      </c>
      <c r="D15" s="6">
        <v>50</v>
      </c>
      <c r="E15" s="17">
        <v>36</v>
      </c>
      <c r="F15" s="59">
        <v>0</v>
      </c>
      <c r="G15" s="49">
        <f>D15*24*366*0.3/1000</f>
        <v>131.76</v>
      </c>
      <c r="H15" s="65">
        <v>125</v>
      </c>
      <c r="I15" s="49">
        <f>D15*24*365*0.36/1000</f>
        <v>157.68</v>
      </c>
      <c r="J15" s="17">
        <v>157</v>
      </c>
      <c r="K15" s="17">
        <v>157</v>
      </c>
      <c r="L15" s="17">
        <v>157</v>
      </c>
      <c r="M15" s="17" t="s">
        <v>61</v>
      </c>
      <c r="N15" s="4">
        <v>2.72</v>
      </c>
      <c r="O15" s="56">
        <v>43556</v>
      </c>
    </row>
    <row r="16" spans="1:15" ht="24.75" customHeight="1" x14ac:dyDescent="0.25">
      <c r="A16" s="6">
        <v>6</v>
      </c>
      <c r="B16" s="137"/>
      <c r="C16" s="59" t="s">
        <v>18</v>
      </c>
      <c r="D16" s="6">
        <v>100</v>
      </c>
      <c r="E16" s="17">
        <v>36</v>
      </c>
      <c r="F16" s="59">
        <v>0</v>
      </c>
      <c r="G16" s="49">
        <f t="shared" ref="G16:G17" si="4">D16*24*366*0.3/1000</f>
        <v>263.52</v>
      </c>
      <c r="H16" s="65">
        <v>250</v>
      </c>
      <c r="I16" s="49">
        <f>D16*24*365*0.36/1000</f>
        <v>315.36</v>
      </c>
      <c r="J16" s="7">
        <v>314</v>
      </c>
      <c r="K16" s="7">
        <v>314</v>
      </c>
      <c r="L16" s="7">
        <v>314</v>
      </c>
      <c r="M16" s="17" t="s">
        <v>61</v>
      </c>
      <c r="N16" s="4">
        <v>2.72</v>
      </c>
      <c r="O16" s="56">
        <v>43586</v>
      </c>
    </row>
    <row r="17" spans="1:15" ht="30" x14ac:dyDescent="0.25">
      <c r="A17" s="6">
        <v>7</v>
      </c>
      <c r="B17" s="11" t="s">
        <v>15</v>
      </c>
      <c r="C17" s="59" t="s">
        <v>18</v>
      </c>
      <c r="D17" s="6">
        <v>200</v>
      </c>
      <c r="E17" s="17">
        <v>38</v>
      </c>
      <c r="F17" s="59">
        <v>0</v>
      </c>
      <c r="G17" s="49">
        <f t="shared" si="4"/>
        <v>527.04</v>
      </c>
      <c r="H17" s="67">
        <v>165</v>
      </c>
      <c r="I17" s="49">
        <f>D17*24*365*0.38/1000</f>
        <v>665.76</v>
      </c>
      <c r="J17" s="7">
        <v>662</v>
      </c>
      <c r="K17" s="7">
        <v>662</v>
      </c>
      <c r="L17" s="7">
        <v>662</v>
      </c>
      <c r="M17" s="17" t="s">
        <v>61</v>
      </c>
      <c r="N17" s="4">
        <v>2.52</v>
      </c>
      <c r="O17" s="56">
        <v>43770</v>
      </c>
    </row>
    <row r="18" spans="1:15" x14ac:dyDescent="0.25">
      <c r="A18" s="6">
        <v>8</v>
      </c>
      <c r="B18" s="29" t="s">
        <v>16</v>
      </c>
      <c r="C18" s="61" t="s">
        <v>19</v>
      </c>
      <c r="D18" s="8">
        <v>15</v>
      </c>
      <c r="E18" s="27">
        <v>80</v>
      </c>
      <c r="F18" s="59">
        <v>0</v>
      </c>
      <c r="G18" s="17">
        <f>D18*24*366*0.8/1000</f>
        <v>105.408</v>
      </c>
      <c r="H18" s="68">
        <v>32</v>
      </c>
      <c r="I18" s="17">
        <f>D18*24*365*0.8/1000</f>
        <v>105.12</v>
      </c>
      <c r="J18" s="4">
        <v>105</v>
      </c>
      <c r="K18" s="4">
        <v>105</v>
      </c>
      <c r="L18" s="4">
        <v>105</v>
      </c>
      <c r="M18" s="17" t="s">
        <v>59</v>
      </c>
      <c r="N18" s="4">
        <v>8.16</v>
      </c>
    </row>
    <row r="19" spans="1:15" x14ac:dyDescent="0.25">
      <c r="A19" s="6">
        <v>9</v>
      </c>
      <c r="B19" s="29" t="s">
        <v>17</v>
      </c>
      <c r="C19" s="61" t="s">
        <v>19</v>
      </c>
      <c r="D19" s="8">
        <v>15</v>
      </c>
      <c r="E19" s="27">
        <v>80</v>
      </c>
      <c r="F19" s="59">
        <v>0</v>
      </c>
      <c r="G19" s="17">
        <f>D19*24*366*0.8/1000</f>
        <v>105.408</v>
      </c>
      <c r="H19" s="68">
        <v>32</v>
      </c>
      <c r="I19" s="17">
        <f>D19*24*365*0.8/1000</f>
        <v>105.12</v>
      </c>
      <c r="J19" s="4">
        <v>105</v>
      </c>
      <c r="K19" s="4">
        <v>105</v>
      </c>
      <c r="L19" s="4">
        <v>105</v>
      </c>
      <c r="M19" s="17" t="s">
        <v>59</v>
      </c>
      <c r="N19" s="4">
        <v>8.16</v>
      </c>
    </row>
    <row r="20" spans="1:15" x14ac:dyDescent="0.25">
      <c r="A20" s="17">
        <v>10</v>
      </c>
      <c r="B20" s="29" t="s">
        <v>42</v>
      </c>
      <c r="C20" s="61" t="s">
        <v>43</v>
      </c>
      <c r="D20" s="27">
        <v>200</v>
      </c>
      <c r="E20" s="27">
        <v>39</v>
      </c>
      <c r="F20" s="59">
        <v>0</v>
      </c>
      <c r="G20" s="49">
        <f>D20*24*366*0.3/1000</f>
        <v>527.04</v>
      </c>
      <c r="H20" s="68">
        <v>0</v>
      </c>
      <c r="I20" s="49">
        <f>D20*24*365*0.39/1000</f>
        <v>683.28</v>
      </c>
      <c r="J20" s="4">
        <v>300</v>
      </c>
      <c r="K20" s="4">
        <v>683</v>
      </c>
      <c r="L20" s="4">
        <v>683</v>
      </c>
      <c r="M20" s="17" t="s">
        <v>59</v>
      </c>
      <c r="N20" s="4">
        <v>2.87</v>
      </c>
      <c r="O20" s="56">
        <v>44105</v>
      </c>
    </row>
    <row r="21" spans="1:15" x14ac:dyDescent="0.25">
      <c r="A21" s="17">
        <v>11</v>
      </c>
      <c r="B21" s="29" t="s">
        <v>44</v>
      </c>
      <c r="C21" s="61" t="s">
        <v>45</v>
      </c>
      <c r="D21" s="27">
        <v>1.5</v>
      </c>
      <c r="E21" s="27">
        <v>90</v>
      </c>
      <c r="F21" s="59"/>
      <c r="G21" s="17">
        <f>D21*24*366*0.9/1000</f>
        <v>11.8584</v>
      </c>
      <c r="H21" s="68">
        <v>0</v>
      </c>
      <c r="I21" s="17">
        <f>D21*24*365*0.9/1000</f>
        <v>11.826000000000001</v>
      </c>
      <c r="J21" s="4">
        <v>0</v>
      </c>
      <c r="K21" s="4">
        <v>10</v>
      </c>
      <c r="L21" s="4">
        <v>10</v>
      </c>
      <c r="M21" s="17" t="s">
        <v>59</v>
      </c>
      <c r="N21" s="4">
        <v>7.05</v>
      </c>
      <c r="O21" s="57"/>
    </row>
    <row r="22" spans="1:15" x14ac:dyDescent="0.25">
      <c r="A22" s="17">
        <v>12</v>
      </c>
      <c r="B22" s="29" t="s">
        <v>46</v>
      </c>
      <c r="C22" s="61" t="s">
        <v>19</v>
      </c>
      <c r="D22" s="27">
        <v>10</v>
      </c>
      <c r="E22" s="27">
        <v>80</v>
      </c>
      <c r="F22" s="59"/>
      <c r="G22" s="17">
        <f>D22*24*366*0.8/1000</f>
        <v>70.272000000000006</v>
      </c>
      <c r="H22" s="68">
        <v>0</v>
      </c>
      <c r="I22" s="49">
        <f>D22*24*365*0.8/1000</f>
        <v>70.08</v>
      </c>
      <c r="J22" s="4">
        <v>0</v>
      </c>
      <c r="K22" s="4">
        <v>32</v>
      </c>
      <c r="L22" s="4">
        <v>48</v>
      </c>
      <c r="M22" s="17" t="s">
        <v>59</v>
      </c>
      <c r="N22" s="4">
        <v>5.84</v>
      </c>
      <c r="O22" s="57"/>
    </row>
    <row r="23" spans="1:15" ht="30" x14ac:dyDescent="0.25">
      <c r="A23" s="17">
        <v>13</v>
      </c>
      <c r="B23" s="29" t="s">
        <v>47</v>
      </c>
      <c r="C23" s="61" t="s">
        <v>10</v>
      </c>
      <c r="D23" s="27">
        <v>12.5</v>
      </c>
      <c r="E23" s="27">
        <v>80</v>
      </c>
      <c r="F23" s="59"/>
      <c r="G23" s="17">
        <f>D23*24*366*0.8/1000</f>
        <v>87.84</v>
      </c>
      <c r="H23" s="68"/>
      <c r="I23" s="17">
        <f>D23*24*365*0.8/1000</f>
        <v>87.6</v>
      </c>
      <c r="J23" s="4"/>
      <c r="K23" s="4" t="s">
        <v>49</v>
      </c>
      <c r="L23" s="4"/>
      <c r="M23" s="17" t="s">
        <v>59</v>
      </c>
      <c r="N23" s="4"/>
      <c r="O23" s="57"/>
    </row>
    <row r="24" spans="1:15" hidden="1" x14ac:dyDescent="0.25">
      <c r="A24" s="17"/>
      <c r="B24" s="29"/>
      <c r="C24" s="61"/>
      <c r="D24" s="27"/>
      <c r="E24" s="27"/>
      <c r="F24" s="59"/>
      <c r="G24" s="17"/>
      <c r="H24" s="68"/>
      <c r="I24" s="4"/>
      <c r="J24" s="4"/>
      <c r="K24" s="4"/>
      <c r="L24" s="4"/>
      <c r="M24" s="17"/>
      <c r="N24" s="4"/>
      <c r="O24" s="57"/>
    </row>
    <row r="25" spans="1:15" ht="14.25" customHeight="1" x14ac:dyDescent="0.25">
      <c r="A25" s="2"/>
      <c r="B25" s="13" t="s">
        <v>24</v>
      </c>
      <c r="C25" s="27"/>
      <c r="D25" s="14">
        <f>SUM(D2:D23)</f>
        <v>648.49</v>
      </c>
      <c r="E25" s="14"/>
      <c r="F25" s="61">
        <f>SUM(F11:F20)</f>
        <v>0</v>
      </c>
      <c r="G25" s="27"/>
      <c r="H25" s="68">
        <f>SUM(H2:H23)</f>
        <v>672.279</v>
      </c>
      <c r="I25" s="4"/>
      <c r="J25" s="4">
        <f>SUM(J2:J23)</f>
        <v>1861.9</v>
      </c>
      <c r="K25" s="4">
        <f>SUM(K2:K23)</f>
        <v>2286.9</v>
      </c>
      <c r="L25" s="4">
        <f>SUM(L2:L23)</f>
        <v>2302.9</v>
      </c>
      <c r="M25" s="17" t="s">
        <v>59</v>
      </c>
      <c r="N25" s="4"/>
      <c r="O25" s="57"/>
    </row>
    <row r="26" spans="1:15" ht="13.5" customHeight="1" x14ac:dyDescent="0.25">
      <c r="A26" s="2"/>
      <c r="B26" s="136" t="s">
        <v>60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57"/>
    </row>
    <row r="27" spans="1:15" x14ac:dyDescent="0.25">
      <c r="A27" s="2">
        <v>1</v>
      </c>
      <c r="B27" s="2" t="s">
        <v>28</v>
      </c>
      <c r="C27" s="58" t="s">
        <v>27</v>
      </c>
      <c r="D27" s="4">
        <v>50</v>
      </c>
      <c r="E27" s="4">
        <v>19</v>
      </c>
      <c r="F27" s="4">
        <v>0</v>
      </c>
      <c r="G27" s="4"/>
      <c r="H27" s="68">
        <v>54</v>
      </c>
      <c r="I27" s="4">
        <f>D27*24*365*0.19/1000</f>
        <v>83.22</v>
      </c>
      <c r="J27" s="4">
        <v>83</v>
      </c>
      <c r="K27" s="4">
        <v>83</v>
      </c>
      <c r="L27" s="4">
        <v>83</v>
      </c>
      <c r="M27" s="4" t="s">
        <v>59</v>
      </c>
      <c r="N27" s="4">
        <v>5.27</v>
      </c>
      <c r="O27" s="57"/>
    </row>
    <row r="28" spans="1:15" x14ac:dyDescent="0.25">
      <c r="A28" s="2">
        <v>2</v>
      </c>
      <c r="B28" s="2" t="s">
        <v>29</v>
      </c>
      <c r="C28" s="58" t="s">
        <v>27</v>
      </c>
      <c r="D28" s="4">
        <v>50</v>
      </c>
      <c r="E28" s="4">
        <v>19</v>
      </c>
      <c r="F28" s="4">
        <v>0</v>
      </c>
      <c r="G28" s="4"/>
      <c r="H28" s="68">
        <v>54</v>
      </c>
      <c r="I28" s="4">
        <f t="shared" ref="I28:I31" si="5">D28*24*365*0.19/1000</f>
        <v>83.22</v>
      </c>
      <c r="J28" s="4">
        <v>83</v>
      </c>
      <c r="K28" s="4">
        <v>83</v>
      </c>
      <c r="L28" s="4">
        <v>83</v>
      </c>
      <c r="M28" s="4" t="s">
        <v>59</v>
      </c>
      <c r="N28" s="4">
        <v>5.09</v>
      </c>
      <c r="O28" s="57"/>
    </row>
    <row r="29" spans="1:15" x14ac:dyDescent="0.25">
      <c r="A29" s="2">
        <v>3</v>
      </c>
      <c r="B29" s="2" t="s">
        <v>30</v>
      </c>
      <c r="C29" s="58" t="s">
        <v>27</v>
      </c>
      <c r="D29" s="4">
        <v>10</v>
      </c>
      <c r="E29" s="4">
        <v>19</v>
      </c>
      <c r="F29" s="4">
        <v>0</v>
      </c>
      <c r="G29" s="4"/>
      <c r="H29" s="68">
        <v>12</v>
      </c>
      <c r="I29" s="4">
        <f t="shared" si="5"/>
        <v>16.643999999999998</v>
      </c>
      <c r="J29" s="4">
        <v>16.5</v>
      </c>
      <c r="K29" s="4">
        <v>16.5</v>
      </c>
      <c r="L29" s="4">
        <v>16.5</v>
      </c>
      <c r="M29" s="4" t="s">
        <v>59</v>
      </c>
      <c r="N29" s="4">
        <v>5.57</v>
      </c>
      <c r="O29" s="57"/>
    </row>
    <row r="30" spans="1:15" x14ac:dyDescent="0.25">
      <c r="A30" s="2">
        <v>4</v>
      </c>
      <c r="B30" s="2" t="s">
        <v>37</v>
      </c>
      <c r="C30" s="58" t="s">
        <v>27</v>
      </c>
      <c r="D30" s="4">
        <v>300</v>
      </c>
      <c r="E30" s="4">
        <v>29</v>
      </c>
      <c r="F30" s="4">
        <v>0</v>
      </c>
      <c r="G30" s="4"/>
      <c r="H30" s="68">
        <v>0</v>
      </c>
      <c r="I30" s="4">
        <f>D30*24*365*0.29/1000</f>
        <v>762.12</v>
      </c>
      <c r="J30" s="4">
        <v>0</v>
      </c>
      <c r="K30" s="4">
        <v>762</v>
      </c>
      <c r="L30" s="4">
        <v>762</v>
      </c>
      <c r="M30" s="4" t="s">
        <v>61</v>
      </c>
      <c r="N30" s="4">
        <v>2.67</v>
      </c>
      <c r="O30" s="56">
        <v>44287</v>
      </c>
    </row>
    <row r="31" spans="1:15" x14ac:dyDescent="0.25">
      <c r="A31" s="2">
        <v>5</v>
      </c>
      <c r="B31" s="2" t="s">
        <v>51</v>
      </c>
      <c r="C31" s="58" t="s">
        <v>27</v>
      </c>
      <c r="D31" s="4">
        <v>425</v>
      </c>
      <c r="E31" s="4">
        <v>19</v>
      </c>
      <c r="F31" s="4">
        <v>0</v>
      </c>
      <c r="G31" s="4"/>
      <c r="H31" s="68">
        <v>0</v>
      </c>
      <c r="I31" s="4">
        <f t="shared" si="5"/>
        <v>707.37</v>
      </c>
      <c r="J31" s="4">
        <v>0</v>
      </c>
      <c r="K31" s="36">
        <v>0</v>
      </c>
      <c r="L31" s="36">
        <v>700</v>
      </c>
      <c r="M31" s="45"/>
      <c r="N31" s="4"/>
      <c r="O31" s="37"/>
    </row>
    <row r="32" spans="1:15" x14ac:dyDescent="0.25">
      <c r="A32" s="2">
        <v>6</v>
      </c>
      <c r="B32" s="2" t="s">
        <v>52</v>
      </c>
      <c r="C32" s="4"/>
      <c r="D32" s="4">
        <v>600</v>
      </c>
      <c r="E32" s="4">
        <v>24</v>
      </c>
      <c r="F32" s="4">
        <v>0</v>
      </c>
      <c r="G32" s="4"/>
      <c r="H32" s="68">
        <v>0</v>
      </c>
      <c r="I32" s="4">
        <f>D32*24*365*0.24/1000</f>
        <v>1261.44</v>
      </c>
      <c r="J32" s="36">
        <v>500</v>
      </c>
      <c r="K32" s="36">
        <v>1366</v>
      </c>
      <c r="L32" s="40">
        <v>1366</v>
      </c>
      <c r="M32" s="45"/>
      <c r="N32" s="4"/>
      <c r="O32" s="37"/>
    </row>
    <row r="33" spans="1:14" x14ac:dyDescent="0.25">
      <c r="A33" s="2"/>
      <c r="B33" s="10" t="s">
        <v>24</v>
      </c>
      <c r="C33" s="27"/>
      <c r="D33" s="10">
        <f>SUM(D27:D32)</f>
        <v>1435</v>
      </c>
      <c r="E33" s="10"/>
      <c r="F33" s="27">
        <f>SUM(F27:F29)</f>
        <v>0</v>
      </c>
      <c r="G33" s="27"/>
      <c r="H33" s="69">
        <f>SUM(H27:H29)</f>
        <v>120</v>
      </c>
      <c r="I33" s="50"/>
      <c r="J33" s="33">
        <v>182.5</v>
      </c>
      <c r="K33" s="33">
        <f>SUM(K26:K32)</f>
        <v>2310.5</v>
      </c>
      <c r="L33" s="40">
        <f>SUM(L26:L32)</f>
        <v>3010.5</v>
      </c>
      <c r="M33" s="45"/>
      <c r="N33" s="2"/>
    </row>
    <row r="34" spans="1:14" x14ac:dyDescent="0.25">
      <c r="J34" s="38"/>
      <c r="K34" s="38"/>
      <c r="L34" s="34"/>
      <c r="M34" s="34"/>
    </row>
    <row r="35" spans="1:14" x14ac:dyDescent="0.25">
      <c r="J35" s="35" t="s">
        <v>41</v>
      </c>
      <c r="K35" s="35" t="s">
        <v>41</v>
      </c>
      <c r="L35" s="35"/>
      <c r="M35" s="35"/>
    </row>
    <row r="50" spans="3:11" ht="15.75" thickBot="1" x14ac:dyDescent="0.3"/>
    <row r="51" spans="3:11" ht="51" x14ac:dyDescent="0.25">
      <c r="C51" s="41" t="s">
        <v>54</v>
      </c>
      <c r="D51" s="138" t="s">
        <v>56</v>
      </c>
      <c r="E51" s="51"/>
      <c r="F51" s="138">
        <v>317</v>
      </c>
      <c r="G51" s="46"/>
      <c r="H51" s="140">
        <v>840</v>
      </c>
      <c r="I51" s="46"/>
      <c r="J51" s="138">
        <v>1054</v>
      </c>
      <c r="K51" s="138">
        <v>1376</v>
      </c>
    </row>
    <row r="52" spans="3:11" ht="15.75" thickBot="1" x14ac:dyDescent="0.3">
      <c r="C52" s="42"/>
      <c r="D52" s="139"/>
      <c r="E52" s="52"/>
      <c r="F52" s="139"/>
      <c r="G52" s="47"/>
      <c r="H52" s="141"/>
      <c r="I52" s="47"/>
      <c r="J52" s="139"/>
      <c r="K52" s="139"/>
    </row>
    <row r="53" spans="3:11" ht="114.75" x14ac:dyDescent="0.25">
      <c r="C53" s="43" t="s">
        <v>55</v>
      </c>
      <c r="D53" s="138" t="s">
        <v>57</v>
      </c>
      <c r="E53" s="51"/>
      <c r="F53" s="138">
        <v>151</v>
      </c>
      <c r="G53" s="46"/>
      <c r="H53" s="140">
        <v>382</v>
      </c>
      <c r="I53" s="46"/>
      <c r="J53" s="138">
        <v>484</v>
      </c>
      <c r="K53" s="138">
        <v>638</v>
      </c>
    </row>
    <row r="54" spans="3:11" ht="15.75" thickBot="1" x14ac:dyDescent="0.3">
      <c r="C54" s="44"/>
      <c r="D54" s="139"/>
      <c r="E54" s="52"/>
      <c r="F54" s="139"/>
      <c r="G54" s="47"/>
      <c r="H54" s="141"/>
      <c r="I54" s="47"/>
      <c r="J54" s="139"/>
      <c r="K54" s="139"/>
    </row>
  </sheetData>
  <mergeCells count="12">
    <mergeCell ref="D53:D54"/>
    <mergeCell ref="F53:F54"/>
    <mergeCell ref="H53:H54"/>
    <mergeCell ref="J53:J54"/>
    <mergeCell ref="K53:K54"/>
    <mergeCell ref="B26:N26"/>
    <mergeCell ref="B15:B16"/>
    <mergeCell ref="D51:D52"/>
    <mergeCell ref="F51:F52"/>
    <mergeCell ref="H51:H52"/>
    <mergeCell ref="J51:J52"/>
    <mergeCell ref="K51:K5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2"/>
  <sheetViews>
    <sheetView zoomScale="120" zoomScaleNormal="120" workbookViewId="0">
      <pane ySplit="1" topLeftCell="A17" activePane="bottomLeft" state="frozen"/>
      <selection pane="bottomLeft" activeCell="K23" sqref="K23"/>
    </sheetView>
  </sheetViews>
  <sheetFormatPr defaultRowHeight="15" x14ac:dyDescent="0.25"/>
  <cols>
    <col min="1" max="1" width="6" customWidth="1"/>
    <col min="2" max="2" width="28.5703125" customWidth="1"/>
    <col min="3" max="3" width="5.7109375" style="32" customWidth="1"/>
    <col min="4" max="4" width="5.140625" customWidth="1"/>
    <col min="5" max="5" width="4" customWidth="1"/>
    <col min="6" max="6" width="6.85546875" hidden="1" customWidth="1"/>
    <col min="7" max="7" width="8" hidden="1" customWidth="1"/>
    <col min="8" max="8" width="7" style="86" customWidth="1"/>
    <col min="9" max="9" width="7.85546875" hidden="1" customWidth="1"/>
    <col min="10" max="10" width="6.7109375" style="86" customWidth="1"/>
    <col min="11" max="11" width="6.5703125" style="86" customWidth="1"/>
    <col min="12" max="12" width="7.28515625" style="86" customWidth="1"/>
    <col min="13" max="13" width="13.5703125" customWidth="1"/>
    <col min="14" max="14" width="6" customWidth="1"/>
    <col min="15" max="15" width="7.85546875" customWidth="1"/>
  </cols>
  <sheetData>
    <row r="1" spans="1:15" ht="69.75" customHeight="1" x14ac:dyDescent="0.25">
      <c r="A1" s="73" t="s">
        <v>0</v>
      </c>
      <c r="B1" s="76" t="s">
        <v>1</v>
      </c>
      <c r="C1" s="55" t="s">
        <v>2</v>
      </c>
      <c r="D1" s="55" t="s">
        <v>31</v>
      </c>
      <c r="E1" s="55" t="s">
        <v>65</v>
      </c>
      <c r="F1" s="55" t="s">
        <v>32</v>
      </c>
      <c r="G1" s="55" t="s">
        <v>62</v>
      </c>
      <c r="H1" s="78" t="s">
        <v>33</v>
      </c>
      <c r="I1" s="55" t="s">
        <v>68</v>
      </c>
      <c r="J1" s="78" t="s">
        <v>39</v>
      </c>
      <c r="K1" s="78" t="s">
        <v>40</v>
      </c>
      <c r="L1" s="78" t="s">
        <v>53</v>
      </c>
      <c r="M1" s="55" t="s">
        <v>58</v>
      </c>
      <c r="N1" s="54" t="s">
        <v>34</v>
      </c>
      <c r="O1" s="53" t="s">
        <v>64</v>
      </c>
    </row>
    <row r="2" spans="1:15" ht="30.75" customHeight="1" x14ac:dyDescent="0.25">
      <c r="A2" s="17">
        <v>1</v>
      </c>
      <c r="B2" s="74" t="s">
        <v>3</v>
      </c>
      <c r="C2" s="59" t="s">
        <v>9</v>
      </c>
      <c r="D2" s="17">
        <v>0.35</v>
      </c>
      <c r="E2" s="17">
        <v>50</v>
      </c>
      <c r="F2" s="58">
        <v>7.6600000000000001E-2</v>
      </c>
      <c r="G2" s="4">
        <f>D2*24*366*0.5/1000</f>
        <v>1.5371999999999999</v>
      </c>
      <c r="H2" s="79">
        <v>1.5</v>
      </c>
      <c r="I2" s="17">
        <f>D2*24*365*0.5/1000</f>
        <v>1.5329999999999997</v>
      </c>
      <c r="J2" s="79">
        <v>1.5</v>
      </c>
      <c r="K2" s="79">
        <v>1.5</v>
      </c>
      <c r="L2" s="79">
        <v>1.5</v>
      </c>
      <c r="M2" s="17" t="s">
        <v>59</v>
      </c>
      <c r="N2" s="17">
        <v>3.7</v>
      </c>
    </row>
    <row r="3" spans="1:15" ht="27" customHeight="1" x14ac:dyDescent="0.25">
      <c r="A3" s="17">
        <v>2</v>
      </c>
      <c r="B3" s="74" t="s">
        <v>4</v>
      </c>
      <c r="C3" s="59" t="s">
        <v>9</v>
      </c>
      <c r="D3" s="17">
        <v>1.5</v>
      </c>
      <c r="E3" s="17">
        <v>50</v>
      </c>
      <c r="F3" s="58">
        <v>0.32890000000000003</v>
      </c>
      <c r="G3" s="4">
        <f t="shared" ref="G3:G5" si="0">D3*24*366*0.5/1000</f>
        <v>6.5880000000000001</v>
      </c>
      <c r="H3" s="79">
        <v>6.5</v>
      </c>
      <c r="I3" s="17">
        <f t="shared" ref="I3:I5" si="1">D3*24*365*0.5/1000</f>
        <v>6.57</v>
      </c>
      <c r="J3" s="79">
        <v>6.5</v>
      </c>
      <c r="K3" s="79">
        <v>6.5</v>
      </c>
      <c r="L3" s="79">
        <v>6.5</v>
      </c>
      <c r="M3" s="17" t="s">
        <v>59</v>
      </c>
      <c r="N3" s="27">
        <v>3.65</v>
      </c>
      <c r="O3" s="56">
        <v>43831</v>
      </c>
    </row>
    <row r="4" spans="1:15" ht="57.75" customHeight="1" x14ac:dyDescent="0.25">
      <c r="A4" s="17">
        <v>3</v>
      </c>
      <c r="B4" s="74" t="s">
        <v>50</v>
      </c>
      <c r="C4" s="59" t="s">
        <v>9</v>
      </c>
      <c r="D4" s="17">
        <v>0.25</v>
      </c>
      <c r="E4" s="17">
        <v>50</v>
      </c>
      <c r="F4" s="59">
        <v>5.4699999999999999E-2</v>
      </c>
      <c r="G4" s="4">
        <f t="shared" si="0"/>
        <v>1.0980000000000001</v>
      </c>
      <c r="H4" s="79">
        <v>1</v>
      </c>
      <c r="I4" s="17">
        <f t="shared" si="1"/>
        <v>1.095</v>
      </c>
      <c r="J4" s="79">
        <v>1</v>
      </c>
      <c r="K4" s="79">
        <v>1</v>
      </c>
      <c r="L4" s="79">
        <v>1</v>
      </c>
      <c r="M4" s="17" t="s">
        <v>59</v>
      </c>
      <c r="N4" s="4">
        <v>6</v>
      </c>
      <c r="O4" s="56">
        <v>43891</v>
      </c>
    </row>
    <row r="5" spans="1:15" ht="45" x14ac:dyDescent="0.25">
      <c r="A5" s="17">
        <v>4</v>
      </c>
      <c r="B5" s="74" t="s">
        <v>6</v>
      </c>
      <c r="C5" s="59" t="s">
        <v>9</v>
      </c>
      <c r="D5" s="17">
        <v>0.8</v>
      </c>
      <c r="E5" s="17">
        <v>50</v>
      </c>
      <c r="F5" s="59">
        <v>0.35039999999999999</v>
      </c>
      <c r="G5" s="4">
        <f t="shared" si="0"/>
        <v>3.5136000000000003</v>
      </c>
      <c r="H5" s="79">
        <v>3.5</v>
      </c>
      <c r="I5" s="17">
        <f t="shared" si="1"/>
        <v>3.5040000000000004</v>
      </c>
      <c r="J5" s="79">
        <v>3.5</v>
      </c>
      <c r="K5" s="79">
        <v>3.5</v>
      </c>
      <c r="L5" s="79">
        <v>3.5</v>
      </c>
      <c r="M5" s="17" t="s">
        <v>59</v>
      </c>
      <c r="N5" s="27">
        <v>2.86</v>
      </c>
      <c r="O5" s="56">
        <v>44044</v>
      </c>
    </row>
    <row r="6" spans="1:15" ht="13.5" customHeight="1" x14ac:dyDescent="0.25">
      <c r="A6" s="17">
        <v>5</v>
      </c>
      <c r="B6" s="74" t="s">
        <v>8</v>
      </c>
      <c r="C6" s="58" t="s">
        <v>10</v>
      </c>
      <c r="D6" s="17">
        <v>24</v>
      </c>
      <c r="E6" s="17">
        <v>53</v>
      </c>
      <c r="F6" s="59">
        <v>0</v>
      </c>
      <c r="G6" s="73">
        <f>D6*24*366*0.53/1000</f>
        <v>111.73248000000001</v>
      </c>
      <c r="H6" s="79">
        <v>0</v>
      </c>
      <c r="I6" s="76">
        <f>D6*24*365*0.53/1000</f>
        <v>111.42720000000001</v>
      </c>
      <c r="J6" s="80">
        <v>111.4</v>
      </c>
      <c r="K6" s="80">
        <v>111.4</v>
      </c>
      <c r="L6" s="80">
        <v>111.4</v>
      </c>
      <c r="M6" s="17" t="s">
        <v>59</v>
      </c>
      <c r="N6" s="27">
        <v>6.22</v>
      </c>
      <c r="O6" s="56">
        <v>43922</v>
      </c>
    </row>
    <row r="7" spans="1:15" ht="14.25" customHeight="1" x14ac:dyDescent="0.25">
      <c r="A7" s="17">
        <v>6</v>
      </c>
      <c r="B7" s="74" t="s">
        <v>22</v>
      </c>
      <c r="C7" s="58" t="s">
        <v>23</v>
      </c>
      <c r="D7" s="17">
        <v>6</v>
      </c>
      <c r="E7" s="17">
        <v>80</v>
      </c>
      <c r="F7" s="59">
        <v>0</v>
      </c>
      <c r="G7" s="73">
        <f>D7*24*240*0.7/1000</f>
        <v>24.192</v>
      </c>
      <c r="H7" s="79">
        <v>10.368</v>
      </c>
      <c r="I7" s="76">
        <f>D7*24*365*0.8/1000</f>
        <v>42.048000000000002</v>
      </c>
      <c r="J7" s="80">
        <v>42</v>
      </c>
      <c r="K7" s="80">
        <v>42</v>
      </c>
      <c r="L7" s="80">
        <v>42</v>
      </c>
      <c r="M7" s="17" t="s">
        <v>59</v>
      </c>
      <c r="N7" s="19">
        <v>7.46</v>
      </c>
      <c r="O7" s="56">
        <v>43709</v>
      </c>
    </row>
    <row r="8" spans="1:15" ht="14.25" customHeight="1" x14ac:dyDescent="0.25">
      <c r="A8" s="17">
        <v>7</v>
      </c>
      <c r="B8" s="74" t="s">
        <v>69</v>
      </c>
      <c r="C8" s="58" t="s">
        <v>10</v>
      </c>
      <c r="D8" s="17">
        <v>8.5399999999999991</v>
      </c>
      <c r="E8" s="17">
        <v>53</v>
      </c>
      <c r="F8" s="59">
        <v>0</v>
      </c>
      <c r="G8" s="4">
        <f>D8*24*366*0.5/1000</f>
        <v>37.507679999999993</v>
      </c>
      <c r="H8" s="79">
        <v>9.9123000000000001</v>
      </c>
      <c r="I8" s="17">
        <f>D8*24*365*0.53/1000</f>
        <v>39.649512000000001</v>
      </c>
      <c r="J8" s="80">
        <v>39.6</v>
      </c>
      <c r="K8" s="80">
        <v>39.6</v>
      </c>
      <c r="L8" s="80">
        <v>39.6</v>
      </c>
      <c r="M8" s="17" t="s">
        <v>59</v>
      </c>
      <c r="N8" s="27">
        <v>6.29</v>
      </c>
      <c r="O8" s="56">
        <v>43739</v>
      </c>
    </row>
    <row r="9" spans="1:15" ht="28.5" customHeight="1" x14ac:dyDescent="0.25">
      <c r="A9" s="17">
        <v>8</v>
      </c>
      <c r="B9" s="74" t="s">
        <v>12</v>
      </c>
      <c r="C9" s="59" t="s">
        <v>9</v>
      </c>
      <c r="D9" s="17">
        <v>0.6</v>
      </c>
      <c r="E9" s="17">
        <v>50</v>
      </c>
      <c r="F9" s="59">
        <v>0</v>
      </c>
      <c r="G9" s="17">
        <f>D9*24*366*0.5/1000</f>
        <v>2.6351999999999998</v>
      </c>
      <c r="H9" s="79">
        <v>1.5768</v>
      </c>
      <c r="I9" s="17">
        <f>D9*24*365*0.5/1000</f>
        <v>2.6279999999999997</v>
      </c>
      <c r="J9" s="79">
        <v>2.6</v>
      </c>
      <c r="K9" s="79">
        <v>2.6</v>
      </c>
      <c r="L9" s="79">
        <v>2.6</v>
      </c>
      <c r="M9" s="17" t="s">
        <v>59</v>
      </c>
      <c r="N9" s="4">
        <v>3.81</v>
      </c>
      <c r="O9" s="56">
        <v>43709</v>
      </c>
    </row>
    <row r="10" spans="1:15" ht="26.25" customHeight="1" x14ac:dyDescent="0.25">
      <c r="A10" s="17">
        <v>9</v>
      </c>
      <c r="B10" s="74" t="s">
        <v>13</v>
      </c>
      <c r="C10" s="59" t="s">
        <v>9</v>
      </c>
      <c r="D10" s="17">
        <v>0.8</v>
      </c>
      <c r="E10" s="17">
        <v>50</v>
      </c>
      <c r="F10" s="59">
        <v>0</v>
      </c>
      <c r="G10" s="17">
        <f>D10*24*366*0.5/1000</f>
        <v>3.5136000000000003</v>
      </c>
      <c r="H10" s="79">
        <v>2.2332000000000001</v>
      </c>
      <c r="I10" s="17">
        <f t="shared" ref="I10:I12" si="2">D10*24*365*0.5/1000</f>
        <v>3.5040000000000004</v>
      </c>
      <c r="J10" s="79">
        <v>3.5</v>
      </c>
      <c r="K10" s="79">
        <v>3.5</v>
      </c>
      <c r="L10" s="79">
        <v>3.5</v>
      </c>
      <c r="M10" s="17" t="s">
        <v>59</v>
      </c>
      <c r="N10" s="4">
        <v>4.88</v>
      </c>
      <c r="O10" s="56">
        <v>43709</v>
      </c>
    </row>
    <row r="11" spans="1:15" ht="25.5" customHeight="1" x14ac:dyDescent="0.25">
      <c r="A11" s="17">
        <v>10</v>
      </c>
      <c r="B11" s="74" t="s">
        <v>13</v>
      </c>
      <c r="C11" s="59" t="s">
        <v>9</v>
      </c>
      <c r="D11" s="17">
        <v>0.85</v>
      </c>
      <c r="E11" s="17">
        <v>50</v>
      </c>
      <c r="F11" s="59">
        <v>0</v>
      </c>
      <c r="G11" s="17">
        <f t="shared" ref="G11:G12" si="3">D11*24*366*0.5/1000</f>
        <v>3.7331999999999996</v>
      </c>
      <c r="H11" s="79">
        <v>1.0511999999999999</v>
      </c>
      <c r="I11" s="17">
        <f t="shared" si="2"/>
        <v>3.7229999999999994</v>
      </c>
      <c r="J11" s="79">
        <v>3.7</v>
      </c>
      <c r="K11" s="79">
        <v>3.7</v>
      </c>
      <c r="L11" s="79">
        <v>3.7</v>
      </c>
      <c r="M11" s="17" t="s">
        <v>59</v>
      </c>
      <c r="N11" s="4">
        <v>4.88</v>
      </c>
      <c r="O11" s="56"/>
    </row>
    <row r="12" spans="1:15" ht="42.75" customHeight="1" x14ac:dyDescent="0.25">
      <c r="A12" s="17">
        <v>11</v>
      </c>
      <c r="B12" s="74" t="s">
        <v>14</v>
      </c>
      <c r="C12" s="59" t="s">
        <v>9</v>
      </c>
      <c r="D12" s="17">
        <v>0.3</v>
      </c>
      <c r="E12" s="17">
        <v>50</v>
      </c>
      <c r="F12" s="59">
        <v>0</v>
      </c>
      <c r="G12" s="17">
        <f t="shared" si="3"/>
        <v>1.3175999999999999</v>
      </c>
      <c r="H12" s="79">
        <v>0.45989999999999998</v>
      </c>
      <c r="I12" s="17">
        <f t="shared" si="2"/>
        <v>1.3139999999999998</v>
      </c>
      <c r="J12" s="79">
        <v>1.3</v>
      </c>
      <c r="K12" s="79">
        <v>1.3</v>
      </c>
      <c r="L12" s="79">
        <v>1.3</v>
      </c>
      <c r="M12" s="17" t="s">
        <v>59</v>
      </c>
      <c r="N12" s="4">
        <v>6</v>
      </c>
      <c r="O12" s="56">
        <v>43709</v>
      </c>
    </row>
    <row r="13" spans="1:15" ht="18.75" customHeight="1" x14ac:dyDescent="0.25">
      <c r="A13" s="17">
        <v>12</v>
      </c>
      <c r="B13" s="137" t="s">
        <v>15</v>
      </c>
      <c r="C13" s="59" t="s">
        <v>18</v>
      </c>
      <c r="D13" s="17">
        <v>50</v>
      </c>
      <c r="E13" s="17">
        <v>36</v>
      </c>
      <c r="F13" s="59">
        <v>0</v>
      </c>
      <c r="G13" s="76">
        <f>D13*24*366*0.3/1000</f>
        <v>131.76</v>
      </c>
      <c r="H13" s="79">
        <v>125</v>
      </c>
      <c r="I13" s="76">
        <f>D13*24*365*0.36/1000</f>
        <v>157.68</v>
      </c>
      <c r="J13" s="79">
        <v>157</v>
      </c>
      <c r="K13" s="79">
        <v>157</v>
      </c>
      <c r="L13" s="79">
        <v>157</v>
      </c>
      <c r="M13" s="17" t="s">
        <v>61</v>
      </c>
      <c r="N13" s="4">
        <v>2.72</v>
      </c>
      <c r="O13" s="56">
        <v>43556</v>
      </c>
    </row>
    <row r="14" spans="1:15" ht="16.5" customHeight="1" x14ac:dyDescent="0.25">
      <c r="A14" s="17">
        <v>13</v>
      </c>
      <c r="B14" s="137"/>
      <c r="C14" s="59" t="s">
        <v>18</v>
      </c>
      <c r="D14" s="17">
        <v>100</v>
      </c>
      <c r="E14" s="17">
        <v>36</v>
      </c>
      <c r="F14" s="59">
        <v>0</v>
      </c>
      <c r="G14" s="76">
        <f t="shared" ref="G14:G15" si="4">D14*24*366*0.3/1000</f>
        <v>263.52</v>
      </c>
      <c r="H14" s="79">
        <v>250</v>
      </c>
      <c r="I14" s="76">
        <f>D14*24*365*0.36/1000</f>
        <v>315.36</v>
      </c>
      <c r="J14" s="81">
        <v>314</v>
      </c>
      <c r="K14" s="81">
        <v>314</v>
      </c>
      <c r="L14" s="81">
        <v>314</v>
      </c>
      <c r="M14" s="17" t="s">
        <v>61</v>
      </c>
      <c r="N14" s="4">
        <v>2.72</v>
      </c>
      <c r="O14" s="56">
        <v>43586</v>
      </c>
    </row>
    <row r="15" spans="1:15" ht="25.5" customHeight="1" x14ac:dyDescent="0.25">
      <c r="A15" s="17">
        <v>14</v>
      </c>
      <c r="B15" s="74" t="s">
        <v>15</v>
      </c>
      <c r="C15" s="59" t="s">
        <v>18</v>
      </c>
      <c r="D15" s="17">
        <v>200</v>
      </c>
      <c r="E15" s="17">
        <v>38</v>
      </c>
      <c r="F15" s="59">
        <v>0</v>
      </c>
      <c r="G15" s="76">
        <f t="shared" si="4"/>
        <v>527.04</v>
      </c>
      <c r="H15" s="81">
        <v>165</v>
      </c>
      <c r="I15" s="76">
        <f>D15*24*365*0.38/1000</f>
        <v>665.76</v>
      </c>
      <c r="J15" s="81">
        <v>662</v>
      </c>
      <c r="K15" s="81">
        <v>662</v>
      </c>
      <c r="L15" s="81">
        <v>662</v>
      </c>
      <c r="M15" s="17" t="s">
        <v>61</v>
      </c>
      <c r="N15" s="4">
        <v>2.52</v>
      </c>
      <c r="O15" s="56">
        <v>43770</v>
      </c>
    </row>
    <row r="16" spans="1:15" ht="15.75" customHeight="1" x14ac:dyDescent="0.25">
      <c r="A16" s="17">
        <v>15</v>
      </c>
      <c r="B16" s="29" t="s">
        <v>16</v>
      </c>
      <c r="C16" s="61" t="s">
        <v>19</v>
      </c>
      <c r="D16" s="27">
        <v>15</v>
      </c>
      <c r="E16" s="27">
        <v>80</v>
      </c>
      <c r="F16" s="59">
        <v>0</v>
      </c>
      <c r="G16" s="17">
        <f>D16*24*366*0.8/1000</f>
        <v>105.408</v>
      </c>
      <c r="H16" s="82">
        <v>32</v>
      </c>
      <c r="I16" s="17">
        <f>D16*24*365*0.8/1000</f>
        <v>105.12</v>
      </c>
      <c r="J16" s="82">
        <v>105</v>
      </c>
      <c r="K16" s="82">
        <v>105</v>
      </c>
      <c r="L16" s="82">
        <v>105</v>
      </c>
      <c r="M16" s="17" t="s">
        <v>59</v>
      </c>
      <c r="N16" s="4">
        <v>8.16</v>
      </c>
      <c r="O16" s="56"/>
    </row>
    <row r="17" spans="1:19" ht="17.25" customHeight="1" x14ac:dyDescent="0.25">
      <c r="A17" s="17">
        <v>16</v>
      </c>
      <c r="B17" s="29" t="s">
        <v>17</v>
      </c>
      <c r="C17" s="61" t="s">
        <v>19</v>
      </c>
      <c r="D17" s="27">
        <v>15</v>
      </c>
      <c r="E17" s="27">
        <v>80</v>
      </c>
      <c r="F17" s="59">
        <v>0</v>
      </c>
      <c r="G17" s="17">
        <f>D17*24*366*0.8/1000</f>
        <v>105.408</v>
      </c>
      <c r="H17" s="82">
        <v>32</v>
      </c>
      <c r="I17" s="17">
        <f>D17*24*365*0.8/1000</f>
        <v>105.12</v>
      </c>
      <c r="J17" s="82">
        <v>105</v>
      </c>
      <c r="K17" s="82">
        <v>105</v>
      </c>
      <c r="L17" s="82">
        <v>105</v>
      </c>
      <c r="M17" s="17" t="s">
        <v>59</v>
      </c>
      <c r="N17" s="4">
        <v>8.16</v>
      </c>
      <c r="O17" s="56"/>
    </row>
    <row r="18" spans="1:19" ht="15.75" customHeight="1" x14ac:dyDescent="0.25">
      <c r="A18" s="17">
        <v>17</v>
      </c>
      <c r="B18" s="29" t="s">
        <v>42</v>
      </c>
      <c r="C18" s="61" t="s">
        <v>43</v>
      </c>
      <c r="D18" s="27">
        <v>200</v>
      </c>
      <c r="E18" s="27">
        <v>39</v>
      </c>
      <c r="F18" s="59">
        <v>0</v>
      </c>
      <c r="G18" s="76">
        <f>D18*24*366*0.3/1000</f>
        <v>527.04</v>
      </c>
      <c r="H18" s="82">
        <v>0</v>
      </c>
      <c r="I18" s="76">
        <f>D18*24*365*0.39/1000</f>
        <v>683.28</v>
      </c>
      <c r="J18" s="82">
        <v>300</v>
      </c>
      <c r="K18" s="82">
        <v>683</v>
      </c>
      <c r="L18" s="82">
        <v>683</v>
      </c>
      <c r="M18" s="17" t="s">
        <v>59</v>
      </c>
      <c r="N18" s="4">
        <v>2.87</v>
      </c>
      <c r="O18" s="56">
        <v>44105</v>
      </c>
    </row>
    <row r="19" spans="1:19" ht="13.5" customHeight="1" x14ac:dyDescent="0.25">
      <c r="A19" s="17">
        <v>18</v>
      </c>
      <c r="B19" s="29" t="s">
        <v>44</v>
      </c>
      <c r="C19" s="61" t="s">
        <v>45</v>
      </c>
      <c r="D19" s="27">
        <v>1.5</v>
      </c>
      <c r="E19" s="27">
        <v>90</v>
      </c>
      <c r="F19" s="59"/>
      <c r="G19" s="17">
        <f>D19*24*366*0.9/1000</f>
        <v>11.8584</v>
      </c>
      <c r="H19" s="82">
        <v>0</v>
      </c>
      <c r="I19" s="17">
        <f>D19*24*365*0.9/1000</f>
        <v>11.826000000000001</v>
      </c>
      <c r="J19" s="82">
        <v>0</v>
      </c>
      <c r="K19" s="82">
        <v>10</v>
      </c>
      <c r="L19" s="82">
        <v>10</v>
      </c>
      <c r="M19" s="17" t="s">
        <v>59</v>
      </c>
      <c r="N19" s="4">
        <v>7.05</v>
      </c>
      <c r="O19" s="56">
        <v>44287</v>
      </c>
    </row>
    <row r="20" spans="1:19" ht="14.25" customHeight="1" x14ac:dyDescent="0.25">
      <c r="A20" s="17">
        <v>19</v>
      </c>
      <c r="B20" s="29" t="s">
        <v>46</v>
      </c>
      <c r="C20" s="61" t="s">
        <v>19</v>
      </c>
      <c r="D20" s="27">
        <v>10</v>
      </c>
      <c r="E20" s="27">
        <v>80</v>
      </c>
      <c r="F20" s="59"/>
      <c r="G20" s="17">
        <f>D20*24*366*0.8/1000</f>
        <v>70.272000000000006</v>
      </c>
      <c r="H20" s="82">
        <v>0</v>
      </c>
      <c r="I20" s="76">
        <f>D20*24*365*0.8/1000</f>
        <v>70.08</v>
      </c>
      <c r="J20" s="82">
        <v>0</v>
      </c>
      <c r="K20" s="82">
        <v>32</v>
      </c>
      <c r="L20" s="82">
        <v>48</v>
      </c>
      <c r="M20" s="17" t="s">
        <v>59</v>
      </c>
      <c r="N20" s="4">
        <v>5.84</v>
      </c>
      <c r="O20" s="56">
        <v>44470</v>
      </c>
    </row>
    <row r="21" spans="1:19" ht="15" customHeight="1" x14ac:dyDescent="0.25">
      <c r="A21" s="17">
        <v>20</v>
      </c>
      <c r="B21" s="29" t="s">
        <v>70</v>
      </c>
      <c r="C21" s="61" t="s">
        <v>10</v>
      </c>
      <c r="D21" s="27">
        <v>12.5</v>
      </c>
      <c r="E21" s="27">
        <v>80</v>
      </c>
      <c r="F21" s="59"/>
      <c r="G21" s="17">
        <v>0</v>
      </c>
      <c r="H21" s="82">
        <v>0</v>
      </c>
      <c r="I21" s="76">
        <f>D21*24*365*0.8/1000</f>
        <v>87.6</v>
      </c>
      <c r="J21" s="82">
        <v>0</v>
      </c>
      <c r="K21" s="82">
        <v>0</v>
      </c>
      <c r="L21" s="82">
        <v>0</v>
      </c>
      <c r="M21" s="17" t="s">
        <v>59</v>
      </c>
      <c r="N21" s="4"/>
      <c r="O21" s="56"/>
    </row>
    <row r="22" spans="1:19" x14ac:dyDescent="0.25">
      <c r="A22" s="17">
        <v>21</v>
      </c>
      <c r="B22" s="29" t="s">
        <v>71</v>
      </c>
      <c r="C22" s="61" t="s">
        <v>67</v>
      </c>
      <c r="D22" s="27">
        <v>100</v>
      </c>
      <c r="E22" s="27">
        <v>30</v>
      </c>
      <c r="F22" s="59"/>
      <c r="G22" s="17">
        <v>0</v>
      </c>
      <c r="H22" s="82">
        <v>0</v>
      </c>
      <c r="I22" s="76">
        <f>D22*24*365*0.3/1000</f>
        <v>262.8</v>
      </c>
      <c r="J22" s="82">
        <v>0</v>
      </c>
      <c r="K22" s="82">
        <v>262.89999999999998</v>
      </c>
      <c r="L22" s="82">
        <v>262.89999999999998</v>
      </c>
      <c r="M22" s="17"/>
      <c r="N22" s="4"/>
      <c r="O22" s="56">
        <v>44287</v>
      </c>
    </row>
    <row r="23" spans="1:19" ht="14.25" customHeight="1" x14ac:dyDescent="0.25">
      <c r="A23" s="2"/>
      <c r="B23" s="75" t="s">
        <v>24</v>
      </c>
      <c r="C23" s="27"/>
      <c r="D23" s="14">
        <f>SUM(D2:D21)</f>
        <v>647.99</v>
      </c>
      <c r="E23" s="14"/>
      <c r="F23" s="61">
        <f>SUM(F9:F18)</f>
        <v>0</v>
      </c>
      <c r="G23" s="27"/>
      <c r="H23" s="82">
        <f>SUM(H2:H22)</f>
        <v>642.10140000000001</v>
      </c>
      <c r="I23" s="68"/>
      <c r="J23" s="82">
        <f>SUM(J2:J22)</f>
        <v>1859.6</v>
      </c>
      <c r="K23" s="82">
        <f>SUM(K2:K22)</f>
        <v>2547.5</v>
      </c>
      <c r="L23" s="82">
        <f>SUM(L2:L22)</f>
        <v>2563.5</v>
      </c>
      <c r="M23" s="17" t="s">
        <v>59</v>
      </c>
      <c r="N23" s="4"/>
      <c r="O23" s="56"/>
    </row>
    <row r="24" spans="1:19" ht="13.5" customHeight="1" x14ac:dyDescent="0.25">
      <c r="A24" s="2"/>
      <c r="B24" s="136" t="s">
        <v>60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56"/>
    </row>
    <row r="25" spans="1:19" x14ac:dyDescent="0.25">
      <c r="A25" s="2">
        <v>1</v>
      </c>
      <c r="B25" s="2" t="s">
        <v>28</v>
      </c>
      <c r="C25" s="58" t="s">
        <v>27</v>
      </c>
      <c r="D25" s="4">
        <v>50</v>
      </c>
      <c r="E25" s="4">
        <v>19</v>
      </c>
      <c r="F25" s="4">
        <v>0</v>
      </c>
      <c r="G25" s="4"/>
      <c r="H25" s="82">
        <v>54</v>
      </c>
      <c r="I25" s="4">
        <f>D25*24*365*0.19/1000</f>
        <v>83.22</v>
      </c>
      <c r="J25" s="82">
        <v>83</v>
      </c>
      <c r="K25" s="82">
        <v>83</v>
      </c>
      <c r="L25" s="82">
        <v>83</v>
      </c>
      <c r="M25" s="4" t="s">
        <v>59</v>
      </c>
      <c r="N25" s="4">
        <v>5.27</v>
      </c>
      <c r="O25" s="56"/>
    </row>
    <row r="26" spans="1:19" x14ac:dyDescent="0.25">
      <c r="A26" s="2">
        <v>2</v>
      </c>
      <c r="B26" s="2" t="s">
        <v>29</v>
      </c>
      <c r="C26" s="58" t="s">
        <v>27</v>
      </c>
      <c r="D26" s="4">
        <v>50</v>
      </c>
      <c r="E26" s="4">
        <v>19</v>
      </c>
      <c r="F26" s="4">
        <v>0</v>
      </c>
      <c r="G26" s="4"/>
      <c r="H26" s="82">
        <v>54</v>
      </c>
      <c r="I26" s="4">
        <f t="shared" ref="I26:I29" si="5">D26*24*365*0.19/1000</f>
        <v>83.22</v>
      </c>
      <c r="J26" s="82">
        <v>83</v>
      </c>
      <c r="K26" s="82">
        <v>83</v>
      </c>
      <c r="L26" s="82">
        <v>83</v>
      </c>
      <c r="M26" s="4" t="s">
        <v>59</v>
      </c>
      <c r="N26" s="4">
        <v>5.09</v>
      </c>
      <c r="O26" s="56"/>
    </row>
    <row r="27" spans="1:19" x14ac:dyDescent="0.25">
      <c r="A27" s="2">
        <v>3</v>
      </c>
      <c r="B27" s="2" t="s">
        <v>30</v>
      </c>
      <c r="C27" s="58" t="s">
        <v>27</v>
      </c>
      <c r="D27" s="4">
        <v>10</v>
      </c>
      <c r="E27" s="4">
        <v>19</v>
      </c>
      <c r="F27" s="4">
        <v>0</v>
      </c>
      <c r="G27" s="4"/>
      <c r="H27" s="82">
        <v>12</v>
      </c>
      <c r="I27" s="4">
        <f t="shared" si="5"/>
        <v>16.643999999999998</v>
      </c>
      <c r="J27" s="82">
        <v>16.5</v>
      </c>
      <c r="K27" s="82">
        <v>16.5</v>
      </c>
      <c r="L27" s="82">
        <v>16.5</v>
      </c>
      <c r="M27" s="4" t="s">
        <v>59</v>
      </c>
      <c r="N27" s="4">
        <v>5.57</v>
      </c>
      <c r="O27" s="56"/>
    </row>
    <row r="28" spans="1:19" x14ac:dyDescent="0.25">
      <c r="A28" s="2">
        <v>4</v>
      </c>
      <c r="B28" s="2" t="s">
        <v>37</v>
      </c>
      <c r="C28" s="58" t="s">
        <v>27</v>
      </c>
      <c r="D28" s="4">
        <v>300</v>
      </c>
      <c r="E28" s="4">
        <v>29</v>
      </c>
      <c r="F28" s="4">
        <v>0</v>
      </c>
      <c r="G28" s="4"/>
      <c r="H28" s="82">
        <v>0</v>
      </c>
      <c r="I28" s="4">
        <f>D28*24*365*0.29/1000</f>
        <v>762.12</v>
      </c>
      <c r="J28" s="82">
        <v>0</v>
      </c>
      <c r="K28" s="82">
        <v>762</v>
      </c>
      <c r="L28" s="82">
        <v>762</v>
      </c>
      <c r="M28" s="4" t="s">
        <v>61</v>
      </c>
      <c r="N28" s="4">
        <v>2.67</v>
      </c>
      <c r="O28" s="56">
        <v>44287</v>
      </c>
    </row>
    <row r="29" spans="1:19" x14ac:dyDescent="0.25">
      <c r="A29" s="2">
        <v>5</v>
      </c>
      <c r="B29" s="2" t="s">
        <v>51</v>
      </c>
      <c r="C29" s="58" t="s">
        <v>27</v>
      </c>
      <c r="D29" s="4">
        <v>425</v>
      </c>
      <c r="E29" s="4">
        <v>19</v>
      </c>
      <c r="F29" s="4">
        <v>0</v>
      </c>
      <c r="G29" s="4"/>
      <c r="H29" s="82">
        <v>0</v>
      </c>
      <c r="I29" s="4">
        <f t="shared" si="5"/>
        <v>707.37</v>
      </c>
      <c r="J29" s="82">
        <v>0</v>
      </c>
      <c r="K29" s="83">
        <v>0</v>
      </c>
      <c r="L29" s="83">
        <v>0</v>
      </c>
      <c r="M29" s="77"/>
      <c r="N29" s="4"/>
      <c r="O29" s="56"/>
    </row>
    <row r="30" spans="1:19" ht="15" customHeight="1" x14ac:dyDescent="0.25">
      <c r="A30" s="2">
        <v>6</v>
      </c>
      <c r="B30" s="2" t="s">
        <v>72</v>
      </c>
      <c r="C30" s="4"/>
      <c r="D30" s="4">
        <v>400</v>
      </c>
      <c r="E30" s="4">
        <v>30</v>
      </c>
      <c r="F30" s="4">
        <v>0</v>
      </c>
      <c r="G30" s="4"/>
      <c r="H30" s="82">
        <v>0</v>
      </c>
      <c r="I30" s="4">
        <f>D30*24*365*0.3/1000</f>
        <v>1051.2</v>
      </c>
      <c r="J30" s="83">
        <v>0</v>
      </c>
      <c r="K30" s="83">
        <v>1051.2</v>
      </c>
      <c r="L30" s="83">
        <v>1051.2</v>
      </c>
      <c r="M30" s="77"/>
      <c r="N30" s="4"/>
      <c r="O30" s="56">
        <v>44287</v>
      </c>
      <c r="P30" s="142" t="s">
        <v>66</v>
      </c>
      <c r="Q30" s="142"/>
      <c r="R30" s="142"/>
      <c r="S30" s="142"/>
    </row>
    <row r="31" spans="1:19" x14ac:dyDescent="0.25">
      <c r="A31" s="2"/>
      <c r="B31" s="10" t="s">
        <v>24</v>
      </c>
      <c r="C31" s="27"/>
      <c r="D31" s="10">
        <f>SUM(D25:D30)</f>
        <v>1235</v>
      </c>
      <c r="E31" s="10"/>
      <c r="F31" s="27">
        <f>SUM(F25:F27)</f>
        <v>0</v>
      </c>
      <c r="G31" s="27"/>
      <c r="H31" s="88">
        <f>SUM(H25:H27)</f>
        <v>120</v>
      </c>
      <c r="I31" s="50"/>
      <c r="J31" s="83">
        <f>SUM(J25:J28)</f>
        <v>182.5</v>
      </c>
      <c r="K31" s="83">
        <f>SUM(K25:K30)</f>
        <v>1995.7</v>
      </c>
      <c r="L31" s="83">
        <f>SUM(L25:L30)</f>
        <v>1995.7</v>
      </c>
      <c r="M31" s="77"/>
      <c r="N31" s="2"/>
      <c r="O31" s="56"/>
    </row>
    <row r="32" spans="1:19" x14ac:dyDescent="0.25">
      <c r="J32" s="87"/>
      <c r="K32" s="87"/>
      <c r="L32" s="84"/>
      <c r="M32" s="34"/>
    </row>
    <row r="33" spans="10:13" x14ac:dyDescent="0.25">
      <c r="J33" s="85" t="s">
        <v>41</v>
      </c>
      <c r="K33" s="85" t="s">
        <v>41</v>
      </c>
      <c r="L33" s="85"/>
      <c r="M33" s="35"/>
    </row>
    <row r="48" spans="10:13" ht="15.75" thickBot="1" x14ac:dyDescent="0.3"/>
    <row r="49" spans="3:11" ht="51" x14ac:dyDescent="0.25">
      <c r="C49" s="41" t="s">
        <v>54</v>
      </c>
      <c r="D49" s="138" t="s">
        <v>56</v>
      </c>
      <c r="E49" s="71"/>
      <c r="F49" s="138">
        <v>317</v>
      </c>
      <c r="G49" s="71"/>
      <c r="H49" s="143">
        <v>840</v>
      </c>
      <c r="I49" s="71"/>
      <c r="J49" s="143">
        <v>1054</v>
      </c>
      <c r="K49" s="143">
        <v>1376</v>
      </c>
    </row>
    <row r="50" spans="3:11" ht="15.75" thickBot="1" x14ac:dyDescent="0.3">
      <c r="C50" s="42"/>
      <c r="D50" s="139"/>
      <c r="E50" s="72"/>
      <c r="F50" s="139"/>
      <c r="G50" s="72"/>
      <c r="H50" s="144"/>
      <c r="I50" s="72"/>
      <c r="J50" s="144"/>
      <c r="K50" s="144"/>
    </row>
    <row r="51" spans="3:11" ht="114.75" x14ac:dyDescent="0.25">
      <c r="C51" s="43" t="s">
        <v>55</v>
      </c>
      <c r="D51" s="138" t="s">
        <v>57</v>
      </c>
      <c r="E51" s="71"/>
      <c r="F51" s="138">
        <v>151</v>
      </c>
      <c r="G51" s="71"/>
      <c r="H51" s="143">
        <v>382</v>
      </c>
      <c r="I51" s="71"/>
      <c r="J51" s="143">
        <v>484</v>
      </c>
      <c r="K51" s="143">
        <v>638</v>
      </c>
    </row>
    <row r="52" spans="3:11" ht="15.75" thickBot="1" x14ac:dyDescent="0.3">
      <c r="C52" s="44"/>
      <c r="D52" s="139"/>
      <c r="E52" s="72"/>
      <c r="F52" s="139"/>
      <c r="G52" s="72"/>
      <c r="H52" s="144"/>
      <c r="I52" s="72"/>
      <c r="J52" s="144"/>
      <c r="K52" s="144"/>
    </row>
  </sheetData>
  <mergeCells count="13">
    <mergeCell ref="D51:D52"/>
    <mergeCell ref="F51:F52"/>
    <mergeCell ref="H51:H52"/>
    <mergeCell ref="J51:J52"/>
    <mergeCell ref="K51:K52"/>
    <mergeCell ref="P30:S30"/>
    <mergeCell ref="B13:B14"/>
    <mergeCell ref="B24:N24"/>
    <mergeCell ref="D49:D50"/>
    <mergeCell ref="F49:F50"/>
    <mergeCell ref="H49:H50"/>
    <mergeCell ref="J49:J50"/>
    <mergeCell ref="K49:K50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workbookViewId="0">
      <selection activeCell="A10" sqref="A10"/>
    </sheetView>
  </sheetViews>
  <sheetFormatPr defaultRowHeight="15" x14ac:dyDescent="0.25"/>
  <cols>
    <col min="1" max="1" width="6" customWidth="1"/>
    <col min="2" max="2" width="34.85546875" customWidth="1"/>
    <col min="3" max="3" width="9" customWidth="1"/>
    <col min="4" max="4" width="10" customWidth="1"/>
    <col min="5" max="5" width="13.42578125" customWidth="1"/>
    <col min="6" max="6" width="13.42578125" hidden="1" customWidth="1"/>
    <col min="7" max="7" width="10.140625" customWidth="1"/>
  </cols>
  <sheetData>
    <row r="1" spans="1:7" ht="15.75" customHeight="1" x14ac:dyDescent="0.25">
      <c r="A1" s="145" t="s">
        <v>20</v>
      </c>
      <c r="B1" s="145"/>
      <c r="C1" s="145"/>
      <c r="D1" s="145"/>
      <c r="E1" s="145"/>
      <c r="F1" s="145"/>
      <c r="G1" s="145"/>
    </row>
    <row r="2" spans="1:7" ht="15" customHeight="1" x14ac:dyDescent="0.25">
      <c r="A2" s="145"/>
      <c r="B2" s="145"/>
      <c r="C2" s="145"/>
      <c r="D2" s="145"/>
      <c r="E2" s="145"/>
      <c r="F2" s="145"/>
      <c r="G2" s="145"/>
    </row>
    <row r="3" spans="1:7" ht="72.75" customHeight="1" x14ac:dyDescent="0.25">
      <c r="A3" s="21" t="s">
        <v>0</v>
      </c>
      <c r="B3" s="24" t="s">
        <v>1</v>
      </c>
      <c r="C3" s="24" t="s">
        <v>2</v>
      </c>
      <c r="D3" s="24" t="s">
        <v>31</v>
      </c>
      <c r="E3" s="24" t="s">
        <v>33</v>
      </c>
      <c r="F3" s="26" t="s">
        <v>35</v>
      </c>
      <c r="G3" s="18" t="s">
        <v>34</v>
      </c>
    </row>
    <row r="4" spans="1:7" ht="30" x14ac:dyDescent="0.25">
      <c r="A4" s="17">
        <v>1</v>
      </c>
      <c r="B4" s="3" t="s">
        <v>3</v>
      </c>
      <c r="C4" s="17" t="s">
        <v>9</v>
      </c>
      <c r="D4" s="17">
        <v>0.35</v>
      </c>
      <c r="E4" s="17">
        <v>0.91920000000000002</v>
      </c>
      <c r="F4" s="17">
        <f>E4*G4*0.1</f>
        <v>0.34010400000000002</v>
      </c>
      <c r="G4" s="17">
        <v>3.7</v>
      </c>
    </row>
    <row r="5" spans="1:7" x14ac:dyDescent="0.25">
      <c r="A5" s="17">
        <v>2</v>
      </c>
      <c r="B5" s="5" t="s">
        <v>4</v>
      </c>
      <c r="C5" s="17" t="s">
        <v>9</v>
      </c>
      <c r="D5" s="17">
        <v>1.5</v>
      </c>
      <c r="E5" s="17">
        <v>3.9468000000000001</v>
      </c>
      <c r="F5" s="17">
        <f t="shared" ref="F5:F8" si="0">E5*G5*0.1</f>
        <v>1.440582</v>
      </c>
      <c r="G5" s="23">
        <v>3.65</v>
      </c>
    </row>
    <row r="6" spans="1:7" ht="45" x14ac:dyDescent="0.25">
      <c r="A6" s="17">
        <v>3</v>
      </c>
      <c r="B6" s="3" t="s">
        <v>5</v>
      </c>
      <c r="C6" s="17" t="s">
        <v>9</v>
      </c>
      <c r="D6" s="17">
        <v>0.25</v>
      </c>
      <c r="E6" s="17">
        <v>0.65639999999999998</v>
      </c>
      <c r="F6" s="17">
        <f t="shared" si="0"/>
        <v>0.39383999999999997</v>
      </c>
      <c r="G6" s="4">
        <v>6</v>
      </c>
    </row>
    <row r="7" spans="1:7" ht="30" x14ac:dyDescent="0.25">
      <c r="A7" s="17">
        <v>4</v>
      </c>
      <c r="B7" s="3" t="s">
        <v>6</v>
      </c>
      <c r="C7" s="17" t="s">
        <v>9</v>
      </c>
      <c r="D7" s="17">
        <v>0.8</v>
      </c>
      <c r="E7" s="17">
        <v>1.927</v>
      </c>
      <c r="F7" s="17">
        <f t="shared" si="0"/>
        <v>0.551122</v>
      </c>
      <c r="G7" s="23">
        <v>2.86</v>
      </c>
    </row>
    <row r="8" spans="1:7" x14ac:dyDescent="0.25">
      <c r="A8" s="17">
        <v>5</v>
      </c>
      <c r="B8" s="3" t="s">
        <v>8</v>
      </c>
      <c r="C8" s="4" t="s">
        <v>10</v>
      </c>
      <c r="D8" s="17">
        <v>24</v>
      </c>
      <c r="E8" s="17">
        <v>27.8568</v>
      </c>
      <c r="F8" s="17">
        <f t="shared" si="0"/>
        <v>17.3269296</v>
      </c>
      <c r="G8" s="23">
        <v>6.22</v>
      </c>
    </row>
    <row r="9" spans="1:7" ht="60" x14ac:dyDescent="0.25">
      <c r="A9" s="17">
        <v>6</v>
      </c>
      <c r="B9" s="3" t="s">
        <v>22</v>
      </c>
      <c r="C9" s="4" t="s">
        <v>23</v>
      </c>
      <c r="D9" s="17">
        <v>6</v>
      </c>
      <c r="E9" s="17">
        <v>28.908000000000001</v>
      </c>
      <c r="F9" s="17">
        <f>27.908*6.25*0.1</f>
        <v>17.442500000000003</v>
      </c>
      <c r="G9" s="19" t="s">
        <v>36</v>
      </c>
    </row>
    <row r="10" spans="1:7" x14ac:dyDescent="0.25">
      <c r="A10" s="17">
        <v>7</v>
      </c>
      <c r="B10" s="3" t="s">
        <v>11</v>
      </c>
      <c r="C10" s="4" t="s">
        <v>10</v>
      </c>
      <c r="D10" s="17">
        <v>8.5399999999999991</v>
      </c>
      <c r="E10" s="17">
        <v>9.9123000000000001</v>
      </c>
      <c r="F10" s="17">
        <f>E10*G10*0.1</f>
        <v>6.2348367000000007</v>
      </c>
      <c r="G10" s="23">
        <v>6.29</v>
      </c>
    </row>
    <row r="11" spans="1:7" x14ac:dyDescent="0.25">
      <c r="A11" s="146" t="s">
        <v>21</v>
      </c>
      <c r="B11" s="146"/>
      <c r="C11" s="17"/>
      <c r="D11" s="17">
        <f>SUM(D4:D10)</f>
        <v>41.44</v>
      </c>
      <c r="E11" s="24">
        <f>SUM(E4:E10)</f>
        <v>74.126500000000007</v>
      </c>
      <c r="F11" s="26">
        <f>SUM(F4:F10)</f>
        <v>43.729914300000004</v>
      </c>
      <c r="G11" s="2"/>
    </row>
    <row r="12" spans="1:7" ht="15" customHeight="1" x14ac:dyDescent="0.25">
      <c r="A12" s="147" t="s">
        <v>20</v>
      </c>
      <c r="B12" s="148"/>
      <c r="C12" s="148"/>
      <c r="D12" s="148"/>
      <c r="E12" s="148"/>
      <c r="F12" s="148"/>
      <c r="G12" s="148"/>
    </row>
    <row r="13" spans="1:7" ht="15" customHeight="1" x14ac:dyDescent="0.25">
      <c r="A13" s="149"/>
      <c r="B13" s="150"/>
      <c r="C13" s="150"/>
      <c r="D13" s="150"/>
      <c r="E13" s="150"/>
      <c r="F13" s="150"/>
      <c r="G13" s="150"/>
    </row>
    <row r="14" spans="1:7" ht="30" x14ac:dyDescent="0.25">
      <c r="A14" s="17">
        <v>1</v>
      </c>
      <c r="B14" s="11" t="s">
        <v>12</v>
      </c>
      <c r="C14" s="17" t="s">
        <v>9</v>
      </c>
      <c r="D14" s="17">
        <v>0.6</v>
      </c>
      <c r="E14" s="17">
        <v>1.5768</v>
      </c>
      <c r="F14" s="17">
        <f>E14*G14*0.1</f>
        <v>0.60076080000000009</v>
      </c>
      <c r="G14" s="4">
        <v>3.81</v>
      </c>
    </row>
    <row r="15" spans="1:7" x14ac:dyDescent="0.25">
      <c r="A15" s="17">
        <v>2</v>
      </c>
      <c r="B15" s="22" t="s">
        <v>13</v>
      </c>
      <c r="C15" s="17" t="s">
        <v>9</v>
      </c>
      <c r="D15" s="17">
        <v>0.8</v>
      </c>
      <c r="E15" s="17">
        <v>2.2332000000000001</v>
      </c>
      <c r="F15" s="17">
        <f t="shared" ref="F15:F22" si="1">E15*G15*0.1</f>
        <v>1.0898016000000001</v>
      </c>
      <c r="G15" s="4">
        <v>4.88</v>
      </c>
    </row>
    <row r="16" spans="1:7" x14ac:dyDescent="0.25">
      <c r="A16" s="17">
        <v>3</v>
      </c>
      <c r="B16" s="22" t="s">
        <v>13</v>
      </c>
      <c r="C16" s="17" t="s">
        <v>9</v>
      </c>
      <c r="D16" s="17">
        <v>0.85</v>
      </c>
      <c r="E16" s="17">
        <v>1.0511999999999999</v>
      </c>
      <c r="F16" s="17">
        <f t="shared" si="1"/>
        <v>0.51298559999999993</v>
      </c>
      <c r="G16" s="4">
        <v>4.88</v>
      </c>
    </row>
    <row r="17" spans="1:7" ht="30" x14ac:dyDescent="0.25">
      <c r="A17" s="17">
        <v>4</v>
      </c>
      <c r="B17" s="22" t="s">
        <v>14</v>
      </c>
      <c r="C17" s="17" t="s">
        <v>9</v>
      </c>
      <c r="D17" s="17">
        <v>0.3</v>
      </c>
      <c r="E17" s="17">
        <v>0.45989999999999998</v>
      </c>
      <c r="F17" s="17">
        <f t="shared" si="1"/>
        <v>0.27594000000000002</v>
      </c>
      <c r="G17" s="4">
        <v>6</v>
      </c>
    </row>
    <row r="18" spans="1:7" ht="30" x14ac:dyDescent="0.25">
      <c r="A18" s="17">
        <v>5</v>
      </c>
      <c r="B18" s="151" t="s">
        <v>15</v>
      </c>
      <c r="C18" s="1" t="s">
        <v>18</v>
      </c>
      <c r="D18" s="17">
        <v>50</v>
      </c>
      <c r="E18" s="17" t="s">
        <v>38</v>
      </c>
      <c r="F18" s="17" t="e">
        <f t="shared" si="1"/>
        <v>#VALUE!</v>
      </c>
      <c r="G18" s="4">
        <v>2.72</v>
      </c>
    </row>
    <row r="19" spans="1:7" ht="30" x14ac:dyDescent="0.25">
      <c r="A19" s="17">
        <v>6</v>
      </c>
      <c r="B19" s="151"/>
      <c r="C19" s="1" t="s">
        <v>18</v>
      </c>
      <c r="D19" s="17">
        <v>100</v>
      </c>
      <c r="E19" s="17">
        <v>197.1</v>
      </c>
      <c r="F19" s="17">
        <f t="shared" si="1"/>
        <v>53.611199999999997</v>
      </c>
      <c r="G19" s="4">
        <v>2.72</v>
      </c>
    </row>
    <row r="20" spans="1:7" ht="30" x14ac:dyDescent="0.25">
      <c r="A20" s="17">
        <v>7</v>
      </c>
      <c r="B20" s="22" t="s">
        <v>15</v>
      </c>
      <c r="C20" s="1" t="s">
        <v>18</v>
      </c>
      <c r="D20" s="17">
        <v>200</v>
      </c>
      <c r="E20" s="7">
        <v>131.4</v>
      </c>
      <c r="F20" s="17">
        <f t="shared" si="1"/>
        <v>33.112800000000007</v>
      </c>
      <c r="G20" s="4">
        <v>2.52</v>
      </c>
    </row>
    <row r="21" spans="1:7" x14ac:dyDescent="0.25">
      <c r="A21" s="17">
        <v>8</v>
      </c>
      <c r="B21" s="1" t="s">
        <v>16</v>
      </c>
      <c r="C21" s="2" t="s">
        <v>19</v>
      </c>
      <c r="D21" s="23">
        <v>15</v>
      </c>
      <c r="E21" s="4">
        <v>25.92</v>
      </c>
      <c r="F21" s="17">
        <f t="shared" si="1"/>
        <v>21.150720000000003</v>
      </c>
      <c r="G21" s="4">
        <v>8.16</v>
      </c>
    </row>
    <row r="22" spans="1:7" x14ac:dyDescent="0.25">
      <c r="A22" s="17">
        <v>9</v>
      </c>
      <c r="B22" s="1" t="s">
        <v>17</v>
      </c>
      <c r="C22" s="2" t="s">
        <v>19</v>
      </c>
      <c r="D22" s="23">
        <v>15</v>
      </c>
      <c r="E22" s="4">
        <v>25.92</v>
      </c>
      <c r="F22" s="17">
        <f t="shared" si="1"/>
        <v>21.150720000000003</v>
      </c>
      <c r="G22" s="4">
        <v>8.16</v>
      </c>
    </row>
    <row r="23" spans="1:7" ht="15.75" x14ac:dyDescent="0.25">
      <c r="A23" s="2"/>
      <c r="B23" s="20" t="s">
        <v>24</v>
      </c>
      <c r="C23" s="2"/>
      <c r="D23" s="14">
        <f>SUM(D14:D22)</f>
        <v>382.55</v>
      </c>
      <c r="E23" s="10">
        <f>SUM(E14:E22)</f>
        <v>385.66110000000003</v>
      </c>
      <c r="F23" s="10" t="e">
        <f>SUM(F14:F22)</f>
        <v>#VALUE!</v>
      </c>
      <c r="G23" s="4"/>
    </row>
    <row r="24" spans="1:7" ht="15.75" customHeight="1" x14ac:dyDescent="0.25">
      <c r="A24" s="136" t="s">
        <v>25</v>
      </c>
      <c r="B24" s="136"/>
      <c r="C24" s="136"/>
      <c r="D24" s="136"/>
      <c r="E24" s="152">
        <f>E11+E23</f>
        <v>459.78760000000005</v>
      </c>
      <c r="F24" s="152" t="e">
        <f>F11+F23</f>
        <v>#VALUE!</v>
      </c>
      <c r="G24" s="154"/>
    </row>
    <row r="25" spans="1:7" ht="15.75" customHeight="1" x14ac:dyDescent="0.25">
      <c r="A25" s="136"/>
      <c r="B25" s="136"/>
      <c r="C25" s="136"/>
      <c r="D25" s="136"/>
      <c r="E25" s="153"/>
      <c r="F25" s="153"/>
      <c r="G25" s="155"/>
    </row>
    <row r="27" spans="1:7" x14ac:dyDescent="0.25">
      <c r="A27" s="2"/>
      <c r="B27" s="136" t="s">
        <v>26</v>
      </c>
      <c r="C27" s="136"/>
      <c r="D27" s="136"/>
      <c r="E27" s="136"/>
      <c r="F27" s="136"/>
      <c r="G27" s="136"/>
    </row>
    <row r="28" spans="1:7" x14ac:dyDescent="0.25">
      <c r="A28" s="2">
        <v>1</v>
      </c>
      <c r="B28" s="2" t="s">
        <v>28</v>
      </c>
      <c r="C28" s="4" t="s">
        <v>27</v>
      </c>
      <c r="D28" s="4">
        <v>50</v>
      </c>
      <c r="E28" s="4">
        <v>37.5</v>
      </c>
      <c r="F28" s="4">
        <f>E28*G28*0.1</f>
        <v>19.762499999999999</v>
      </c>
      <c r="G28" s="4">
        <v>5.27</v>
      </c>
    </row>
    <row r="29" spans="1:7" x14ac:dyDescent="0.25">
      <c r="A29" s="2">
        <v>2</v>
      </c>
      <c r="B29" s="2" t="s">
        <v>29</v>
      </c>
      <c r="C29" s="4" t="s">
        <v>27</v>
      </c>
      <c r="D29" s="4">
        <v>50</v>
      </c>
      <c r="E29" s="4">
        <v>0</v>
      </c>
      <c r="F29" s="4"/>
      <c r="G29" s="4">
        <v>5.09</v>
      </c>
    </row>
    <row r="30" spans="1:7" x14ac:dyDescent="0.25">
      <c r="A30" s="2">
        <v>3</v>
      </c>
      <c r="B30" s="2" t="s">
        <v>30</v>
      </c>
      <c r="C30" s="4" t="s">
        <v>27</v>
      </c>
      <c r="D30" s="4">
        <v>10</v>
      </c>
      <c r="E30" s="4">
        <v>0</v>
      </c>
      <c r="F30" s="4"/>
      <c r="G30" s="4">
        <v>5.57</v>
      </c>
    </row>
    <row r="31" spans="1:7" x14ac:dyDescent="0.25">
      <c r="A31" s="2"/>
      <c r="B31" s="10" t="s">
        <v>24</v>
      </c>
      <c r="C31" s="2"/>
      <c r="D31" s="10">
        <f>SUM(D28:D30)</f>
        <v>110</v>
      </c>
      <c r="E31" s="21">
        <f>SUM(E28:E30)</f>
        <v>37.5</v>
      </c>
      <c r="F31" s="25">
        <f>SUM(F28:F30)</f>
        <v>19.762499999999999</v>
      </c>
      <c r="G31" s="2"/>
    </row>
  </sheetData>
  <mergeCells count="9">
    <mergeCell ref="B27:G27"/>
    <mergeCell ref="A1:G2"/>
    <mergeCell ref="A11:B11"/>
    <mergeCell ref="A12:G13"/>
    <mergeCell ref="B18:B19"/>
    <mergeCell ref="A24:D25"/>
    <mergeCell ref="E24:E25"/>
    <mergeCell ref="G24:G25"/>
    <mergeCell ref="F24:F25"/>
  </mergeCells>
  <pageMargins left="0.33" right="0.22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tabSelected="1" view="pageBreakPreview" zoomScale="71" zoomScaleNormal="120" zoomScaleSheetLayoutView="71" workbookViewId="0">
      <pane ySplit="2" topLeftCell="A3" activePane="bottomLeft" state="frozen"/>
      <selection pane="bottomLeft" activeCell="B11" sqref="B11"/>
    </sheetView>
  </sheetViews>
  <sheetFormatPr defaultRowHeight="15" x14ac:dyDescent="0.2"/>
  <cols>
    <col min="1" max="1" width="10.42578125" style="90" bestFit="1" customWidth="1"/>
    <col min="2" max="2" width="89" style="90" bestFit="1" customWidth="1"/>
    <col min="3" max="3" width="14.42578125" style="113" bestFit="1" customWidth="1"/>
    <col min="4" max="4" width="12" style="90" bestFit="1" customWidth="1"/>
    <col min="5" max="5" width="26.28515625" style="114" bestFit="1" customWidth="1"/>
    <col min="6" max="8" width="26.28515625" style="121" bestFit="1" customWidth="1"/>
    <col min="9" max="9" width="17.42578125" style="91" customWidth="1"/>
    <col min="10" max="16384" width="9.140625" style="90"/>
  </cols>
  <sheetData>
    <row r="1" spans="1:9" ht="15" customHeight="1" x14ac:dyDescent="0.25">
      <c r="B1" s="162" t="s">
        <v>86</v>
      </c>
      <c r="C1" s="162"/>
      <c r="D1" s="162"/>
      <c r="E1" s="162"/>
      <c r="F1" s="162"/>
      <c r="G1" s="162"/>
      <c r="H1" s="162"/>
      <c r="I1" s="135" t="s">
        <v>87</v>
      </c>
    </row>
    <row r="2" spans="1:9" ht="52.5" customHeight="1" x14ac:dyDescent="0.2">
      <c r="A2" s="125" t="s">
        <v>0</v>
      </c>
      <c r="B2" s="126" t="s">
        <v>1</v>
      </c>
      <c r="C2" s="126" t="s">
        <v>2</v>
      </c>
      <c r="D2" s="126" t="s">
        <v>31</v>
      </c>
      <c r="E2" s="128" t="s">
        <v>33</v>
      </c>
      <c r="F2" s="129" t="s">
        <v>39</v>
      </c>
      <c r="G2" s="129" t="s">
        <v>40</v>
      </c>
      <c r="H2" s="129" t="s">
        <v>53</v>
      </c>
      <c r="I2" s="130" t="s">
        <v>34</v>
      </c>
    </row>
    <row r="3" spans="1:9" ht="16.5" customHeight="1" x14ac:dyDescent="0.2">
      <c r="A3" s="125"/>
      <c r="B3" s="156" t="s">
        <v>79</v>
      </c>
      <c r="C3" s="157"/>
      <c r="D3" s="157"/>
      <c r="E3" s="157"/>
      <c r="F3" s="157"/>
      <c r="G3" s="157"/>
      <c r="H3" s="157"/>
      <c r="I3" s="158"/>
    </row>
    <row r="4" spans="1:9" ht="30.75" customHeight="1" x14ac:dyDescent="0.2">
      <c r="A4" s="92">
        <v>1</v>
      </c>
      <c r="B4" s="93" t="s">
        <v>3</v>
      </c>
      <c r="C4" s="92" t="s">
        <v>9</v>
      </c>
      <c r="D4" s="92">
        <v>0.35</v>
      </c>
      <c r="E4" s="94">
        <v>0</v>
      </c>
      <c r="F4" s="95">
        <v>1.5</v>
      </c>
      <c r="G4" s="95">
        <v>1.5</v>
      </c>
      <c r="H4" s="95">
        <v>1.5</v>
      </c>
      <c r="I4" s="96">
        <v>3.7</v>
      </c>
    </row>
    <row r="5" spans="1:9" ht="27" customHeight="1" x14ac:dyDescent="0.2">
      <c r="A5" s="92">
        <v>2</v>
      </c>
      <c r="B5" s="93" t="s">
        <v>4</v>
      </c>
      <c r="C5" s="92" t="s">
        <v>9</v>
      </c>
      <c r="D5" s="92">
        <v>1.5</v>
      </c>
      <c r="E5" s="94">
        <v>0</v>
      </c>
      <c r="F5" s="95">
        <v>6.5</v>
      </c>
      <c r="G5" s="95">
        <v>6.5</v>
      </c>
      <c r="H5" s="95">
        <v>6.5</v>
      </c>
      <c r="I5" s="97">
        <v>3.65</v>
      </c>
    </row>
    <row r="6" spans="1:9" ht="26.25" customHeight="1" x14ac:dyDescent="0.2">
      <c r="A6" s="92">
        <v>3</v>
      </c>
      <c r="B6" s="93" t="s">
        <v>50</v>
      </c>
      <c r="C6" s="92" t="s">
        <v>9</v>
      </c>
      <c r="D6" s="92">
        <v>0.25</v>
      </c>
      <c r="E6" s="94">
        <v>0</v>
      </c>
      <c r="F6" s="95">
        <v>1</v>
      </c>
      <c r="G6" s="95">
        <v>1</v>
      </c>
      <c r="H6" s="95">
        <v>1</v>
      </c>
      <c r="I6" s="98">
        <v>5.54</v>
      </c>
    </row>
    <row r="7" spans="1:9" ht="25.5" customHeight="1" x14ac:dyDescent="0.2">
      <c r="A7" s="92">
        <v>4</v>
      </c>
      <c r="B7" s="93" t="s">
        <v>6</v>
      </c>
      <c r="C7" s="92" t="s">
        <v>9</v>
      </c>
      <c r="D7" s="92">
        <v>0.8</v>
      </c>
      <c r="E7" s="94">
        <v>2.04</v>
      </c>
      <c r="F7" s="95">
        <v>3.5</v>
      </c>
      <c r="G7" s="95">
        <v>3.5</v>
      </c>
      <c r="H7" s="95">
        <v>3.5</v>
      </c>
      <c r="I7" s="97">
        <v>2.86</v>
      </c>
    </row>
    <row r="8" spans="1:9" x14ac:dyDescent="0.2">
      <c r="A8" s="92">
        <v>5</v>
      </c>
      <c r="B8" s="93" t="s">
        <v>8</v>
      </c>
      <c r="C8" s="99" t="s">
        <v>10</v>
      </c>
      <c r="D8" s="92">
        <v>24</v>
      </c>
      <c r="E8" s="94">
        <v>0</v>
      </c>
      <c r="F8" s="95">
        <v>111.4</v>
      </c>
      <c r="G8" s="95">
        <v>111.4</v>
      </c>
      <c r="H8" s="95">
        <v>111.4</v>
      </c>
      <c r="I8" s="97">
        <v>6.22</v>
      </c>
    </row>
    <row r="9" spans="1:9" x14ac:dyDescent="0.2">
      <c r="A9" s="92">
        <v>6</v>
      </c>
      <c r="B9" s="93" t="s">
        <v>22</v>
      </c>
      <c r="C9" s="99" t="s">
        <v>23</v>
      </c>
      <c r="D9" s="92">
        <v>6</v>
      </c>
      <c r="E9" s="94">
        <v>0</v>
      </c>
      <c r="F9" s="95">
        <v>42</v>
      </c>
      <c r="G9" s="95">
        <v>42</v>
      </c>
      <c r="H9" s="95">
        <v>42</v>
      </c>
      <c r="I9" s="100">
        <v>7.46</v>
      </c>
    </row>
    <row r="10" spans="1:9" x14ac:dyDescent="0.2">
      <c r="A10" s="92">
        <v>7</v>
      </c>
      <c r="B10" s="93" t="s">
        <v>69</v>
      </c>
      <c r="C10" s="99" t="s">
        <v>10</v>
      </c>
      <c r="D10" s="92">
        <v>8.5399999999999991</v>
      </c>
      <c r="E10" s="94">
        <v>0</v>
      </c>
      <c r="F10" s="95">
        <v>39.6</v>
      </c>
      <c r="G10" s="95">
        <v>39.6</v>
      </c>
      <c r="H10" s="95">
        <v>39.6</v>
      </c>
      <c r="I10" s="97">
        <v>6.29</v>
      </c>
    </row>
    <row r="11" spans="1:9" ht="28.5" customHeight="1" x14ac:dyDescent="0.2">
      <c r="A11" s="92">
        <v>8</v>
      </c>
      <c r="B11" s="93" t="s">
        <v>12</v>
      </c>
      <c r="C11" s="92" t="s">
        <v>9</v>
      </c>
      <c r="D11" s="92">
        <v>0.6</v>
      </c>
      <c r="E11" s="94">
        <v>0</v>
      </c>
      <c r="F11" s="95">
        <v>2.6</v>
      </c>
      <c r="G11" s="95">
        <v>2.6</v>
      </c>
      <c r="H11" s="95">
        <v>2.6</v>
      </c>
      <c r="I11" s="98">
        <v>3.81</v>
      </c>
    </row>
    <row r="12" spans="1:9" ht="26.25" customHeight="1" x14ac:dyDescent="0.2">
      <c r="A12" s="92">
        <v>9</v>
      </c>
      <c r="B12" s="93" t="s">
        <v>13</v>
      </c>
      <c r="C12" s="92" t="s">
        <v>9</v>
      </c>
      <c r="D12" s="92">
        <v>0.8</v>
      </c>
      <c r="E12" s="94">
        <v>2.04</v>
      </c>
      <c r="F12" s="95">
        <v>3.5</v>
      </c>
      <c r="G12" s="95">
        <v>3.5</v>
      </c>
      <c r="H12" s="95">
        <v>3.5</v>
      </c>
      <c r="I12" s="98">
        <v>4.88</v>
      </c>
    </row>
    <row r="13" spans="1:9" ht="25.5" customHeight="1" x14ac:dyDescent="0.2">
      <c r="A13" s="92">
        <v>10</v>
      </c>
      <c r="B13" s="93" t="s">
        <v>13</v>
      </c>
      <c r="C13" s="92" t="s">
        <v>9</v>
      </c>
      <c r="D13" s="92">
        <v>0.85</v>
      </c>
      <c r="E13" s="94">
        <v>0</v>
      </c>
      <c r="F13" s="95">
        <v>3.7</v>
      </c>
      <c r="G13" s="95">
        <v>3.7</v>
      </c>
      <c r="H13" s="95">
        <v>3.7</v>
      </c>
      <c r="I13" s="98">
        <v>4.88</v>
      </c>
    </row>
    <row r="14" spans="1:9" ht="32.25" customHeight="1" x14ac:dyDescent="0.2">
      <c r="A14" s="92">
        <v>11</v>
      </c>
      <c r="B14" s="93" t="s">
        <v>14</v>
      </c>
      <c r="C14" s="92" t="s">
        <v>9</v>
      </c>
      <c r="D14" s="92">
        <v>0.3</v>
      </c>
      <c r="E14" s="94">
        <v>0</v>
      </c>
      <c r="F14" s="95">
        <v>1.3</v>
      </c>
      <c r="G14" s="95">
        <v>1.3</v>
      </c>
      <c r="H14" s="95">
        <v>1.3</v>
      </c>
      <c r="I14" s="98">
        <v>6</v>
      </c>
    </row>
    <row r="15" spans="1:9" ht="18.75" customHeight="1" x14ac:dyDescent="0.2">
      <c r="A15" s="92">
        <v>12</v>
      </c>
      <c r="B15" s="159" t="s">
        <v>15</v>
      </c>
      <c r="C15" s="92" t="s">
        <v>18</v>
      </c>
      <c r="D15" s="92">
        <v>50</v>
      </c>
      <c r="E15" s="94">
        <v>64</v>
      </c>
      <c r="F15" s="95">
        <v>157</v>
      </c>
      <c r="G15" s="95">
        <v>157</v>
      </c>
      <c r="H15" s="95">
        <v>157</v>
      </c>
      <c r="I15" s="98">
        <v>2.72</v>
      </c>
    </row>
    <row r="16" spans="1:9" ht="16.5" customHeight="1" x14ac:dyDescent="0.2">
      <c r="A16" s="92">
        <v>13</v>
      </c>
      <c r="B16" s="159"/>
      <c r="C16" s="92" t="s">
        <v>18</v>
      </c>
      <c r="D16" s="92">
        <v>100</v>
      </c>
      <c r="E16" s="94">
        <v>100</v>
      </c>
      <c r="F16" s="101">
        <v>314</v>
      </c>
      <c r="G16" s="101">
        <v>314</v>
      </c>
      <c r="H16" s="101">
        <v>314</v>
      </c>
      <c r="I16" s="98">
        <v>2.72</v>
      </c>
    </row>
    <row r="17" spans="1:13" ht="24" customHeight="1" x14ac:dyDescent="0.2">
      <c r="A17" s="92">
        <v>14</v>
      </c>
      <c r="B17" s="93" t="s">
        <v>15</v>
      </c>
      <c r="C17" s="92" t="s">
        <v>18</v>
      </c>
      <c r="D17" s="92">
        <v>200</v>
      </c>
      <c r="E17" s="102">
        <v>219</v>
      </c>
      <c r="F17" s="101">
        <v>662</v>
      </c>
      <c r="G17" s="101">
        <v>662</v>
      </c>
      <c r="H17" s="101">
        <v>662</v>
      </c>
      <c r="I17" s="98">
        <v>2.52</v>
      </c>
    </row>
    <row r="18" spans="1:13" ht="15.75" customHeight="1" x14ac:dyDescent="0.2">
      <c r="A18" s="92">
        <v>15</v>
      </c>
      <c r="B18" s="103" t="s">
        <v>16</v>
      </c>
      <c r="C18" s="104" t="s">
        <v>19</v>
      </c>
      <c r="D18" s="104">
        <v>15</v>
      </c>
      <c r="E18" s="105">
        <v>43.8</v>
      </c>
      <c r="F18" s="106">
        <v>105</v>
      </c>
      <c r="G18" s="106">
        <v>105</v>
      </c>
      <c r="H18" s="106">
        <v>105</v>
      </c>
      <c r="I18" s="98">
        <v>8.16</v>
      </c>
    </row>
    <row r="19" spans="1:13" ht="17.25" customHeight="1" x14ac:dyDescent="0.2">
      <c r="A19" s="92">
        <v>16</v>
      </c>
      <c r="B19" s="103" t="s">
        <v>17</v>
      </c>
      <c r="C19" s="104" t="s">
        <v>19</v>
      </c>
      <c r="D19" s="104">
        <v>15</v>
      </c>
      <c r="E19" s="105">
        <v>43.8</v>
      </c>
      <c r="F19" s="106">
        <v>105</v>
      </c>
      <c r="G19" s="106">
        <v>105</v>
      </c>
      <c r="H19" s="106">
        <v>105</v>
      </c>
      <c r="I19" s="98">
        <v>8.16</v>
      </c>
    </row>
    <row r="20" spans="1:13" ht="15.75" customHeight="1" x14ac:dyDescent="0.2">
      <c r="A20" s="92">
        <v>17</v>
      </c>
      <c r="B20" s="103" t="s">
        <v>42</v>
      </c>
      <c r="C20" s="104" t="s">
        <v>43</v>
      </c>
      <c r="D20" s="104">
        <v>200</v>
      </c>
      <c r="E20" s="105">
        <v>0</v>
      </c>
      <c r="F20" s="106">
        <v>300</v>
      </c>
      <c r="G20" s="106">
        <v>683</v>
      </c>
      <c r="H20" s="106">
        <v>683</v>
      </c>
      <c r="I20" s="98">
        <v>2.87</v>
      </c>
    </row>
    <row r="21" spans="1:13" ht="13.5" customHeight="1" x14ac:dyDescent="0.2">
      <c r="A21" s="92">
        <v>18</v>
      </c>
      <c r="B21" s="103" t="s">
        <v>44</v>
      </c>
      <c r="C21" s="104" t="s">
        <v>45</v>
      </c>
      <c r="D21" s="104">
        <v>1.5</v>
      </c>
      <c r="E21" s="105">
        <v>0</v>
      </c>
      <c r="F21" s="106">
        <v>0</v>
      </c>
      <c r="G21" s="106">
        <v>10</v>
      </c>
      <c r="H21" s="106">
        <v>10</v>
      </c>
      <c r="I21" s="98">
        <v>7.05</v>
      </c>
    </row>
    <row r="22" spans="1:13" ht="14.25" customHeight="1" x14ac:dyDescent="0.2">
      <c r="A22" s="92">
        <v>19</v>
      </c>
      <c r="B22" s="103" t="s">
        <v>46</v>
      </c>
      <c r="C22" s="104" t="s">
        <v>19</v>
      </c>
      <c r="D22" s="104">
        <v>10</v>
      </c>
      <c r="E22" s="105">
        <v>0</v>
      </c>
      <c r="F22" s="106">
        <v>0</v>
      </c>
      <c r="G22" s="106">
        <v>32</v>
      </c>
      <c r="H22" s="106">
        <v>48</v>
      </c>
      <c r="I22" s="98">
        <v>5.84</v>
      </c>
    </row>
    <row r="23" spans="1:13" x14ac:dyDescent="0.2">
      <c r="A23" s="92">
        <v>20</v>
      </c>
      <c r="B23" s="103" t="s">
        <v>82</v>
      </c>
      <c r="C23" s="104" t="s">
        <v>67</v>
      </c>
      <c r="D23" s="104">
        <v>100</v>
      </c>
      <c r="E23" s="105">
        <v>0</v>
      </c>
      <c r="F23" s="106">
        <v>0</v>
      </c>
      <c r="G23" s="106">
        <v>262.89999999999998</v>
      </c>
      <c r="H23" s="106">
        <v>262.89999999999998</v>
      </c>
      <c r="I23" s="98">
        <v>2.76</v>
      </c>
    </row>
    <row r="24" spans="1:13" ht="14.25" customHeight="1" x14ac:dyDescent="0.25">
      <c r="A24" s="107"/>
      <c r="B24" s="89" t="s">
        <v>24</v>
      </c>
      <c r="C24" s="104"/>
      <c r="D24" s="108">
        <f>SUM(D4:D23)</f>
        <v>735.49</v>
      </c>
      <c r="E24" s="105">
        <f>SUM(E4:E23)</f>
        <v>474.68</v>
      </c>
      <c r="F24" s="106">
        <f>SUM(F4:F23)</f>
        <v>1859.6</v>
      </c>
      <c r="G24" s="106">
        <f>SUM(G4:G23)</f>
        <v>2547.5</v>
      </c>
      <c r="H24" s="106">
        <f>SUM(H4:H23)</f>
        <v>2563.5</v>
      </c>
      <c r="I24" s="98"/>
    </row>
    <row r="25" spans="1:13" ht="28.5" customHeight="1" x14ac:dyDescent="0.2">
      <c r="A25" s="127"/>
      <c r="B25" s="160" t="s">
        <v>60</v>
      </c>
      <c r="C25" s="160"/>
      <c r="D25" s="160"/>
      <c r="E25" s="160"/>
      <c r="F25" s="160"/>
      <c r="G25" s="160"/>
      <c r="H25" s="160"/>
      <c r="I25" s="160"/>
    </row>
    <row r="26" spans="1:13" x14ac:dyDescent="0.2">
      <c r="A26" s="107">
        <v>1</v>
      </c>
      <c r="B26" s="107" t="s">
        <v>28</v>
      </c>
      <c r="C26" s="99" t="s">
        <v>27</v>
      </c>
      <c r="D26" s="99">
        <v>50</v>
      </c>
      <c r="E26" s="105">
        <v>0</v>
      </c>
      <c r="F26" s="106">
        <v>0</v>
      </c>
      <c r="G26" s="106">
        <v>83</v>
      </c>
      <c r="H26" s="106">
        <v>83</v>
      </c>
      <c r="I26" s="98">
        <v>5.27</v>
      </c>
    </row>
    <row r="27" spans="1:13" x14ac:dyDescent="0.2">
      <c r="A27" s="107">
        <v>2</v>
      </c>
      <c r="B27" s="107" t="s">
        <v>29</v>
      </c>
      <c r="C27" s="99" t="s">
        <v>27</v>
      </c>
      <c r="D27" s="99">
        <v>50</v>
      </c>
      <c r="E27" s="105">
        <v>0</v>
      </c>
      <c r="F27" s="106">
        <v>0</v>
      </c>
      <c r="G27" s="106">
        <v>83</v>
      </c>
      <c r="H27" s="106">
        <v>83</v>
      </c>
      <c r="I27" s="98">
        <v>5.09</v>
      </c>
    </row>
    <row r="28" spans="1:13" x14ac:dyDescent="0.2">
      <c r="A28" s="107">
        <v>3</v>
      </c>
      <c r="B28" s="107" t="s">
        <v>30</v>
      </c>
      <c r="C28" s="99" t="s">
        <v>27</v>
      </c>
      <c r="D28" s="99">
        <v>10</v>
      </c>
      <c r="E28" s="105">
        <v>0</v>
      </c>
      <c r="F28" s="106">
        <v>0</v>
      </c>
      <c r="G28" s="106">
        <v>16.5</v>
      </c>
      <c r="H28" s="106">
        <v>16.5</v>
      </c>
      <c r="I28" s="98">
        <v>5.57</v>
      </c>
    </row>
    <row r="29" spans="1:13" x14ac:dyDescent="0.2">
      <c r="A29" s="107">
        <v>4</v>
      </c>
      <c r="B29" s="107" t="s">
        <v>37</v>
      </c>
      <c r="C29" s="99" t="s">
        <v>27</v>
      </c>
      <c r="D29" s="99">
        <v>300</v>
      </c>
      <c r="E29" s="105">
        <v>0</v>
      </c>
      <c r="F29" s="106">
        <v>0</v>
      </c>
      <c r="G29" s="106">
        <v>762</v>
      </c>
      <c r="H29" s="106">
        <v>762</v>
      </c>
      <c r="I29" s="98">
        <v>2.67</v>
      </c>
    </row>
    <row r="30" spans="1:13" x14ac:dyDescent="0.2">
      <c r="A30" s="107">
        <v>5</v>
      </c>
      <c r="B30" s="107" t="s">
        <v>80</v>
      </c>
      <c r="C30" s="99" t="s">
        <v>27</v>
      </c>
      <c r="D30" s="99">
        <v>425</v>
      </c>
      <c r="E30" s="105">
        <v>0</v>
      </c>
      <c r="F30" s="106">
        <v>0</v>
      </c>
      <c r="G30" s="109">
        <v>0</v>
      </c>
      <c r="H30" s="109">
        <v>707</v>
      </c>
      <c r="I30" s="98">
        <v>3.2</v>
      </c>
    </row>
    <row r="31" spans="1:13" ht="15" customHeight="1" x14ac:dyDescent="0.2">
      <c r="A31" s="107">
        <v>6</v>
      </c>
      <c r="B31" s="107" t="s">
        <v>83</v>
      </c>
      <c r="C31" s="99" t="s">
        <v>27</v>
      </c>
      <c r="D31" s="99">
        <v>400</v>
      </c>
      <c r="E31" s="105">
        <v>0</v>
      </c>
      <c r="F31" s="109">
        <v>0</v>
      </c>
      <c r="G31" s="109">
        <v>1051.2</v>
      </c>
      <c r="H31" s="109">
        <v>1051.2</v>
      </c>
      <c r="I31" s="98">
        <v>2.76</v>
      </c>
      <c r="J31" s="161"/>
      <c r="K31" s="161"/>
      <c r="L31" s="161"/>
      <c r="M31" s="161"/>
    </row>
    <row r="32" spans="1:13" ht="22.5" customHeight="1" x14ac:dyDescent="0.2">
      <c r="A32" s="107">
        <v>7</v>
      </c>
      <c r="B32" s="107" t="s">
        <v>73</v>
      </c>
      <c r="C32" s="99" t="s">
        <v>27</v>
      </c>
      <c r="D32" s="92" t="s">
        <v>74</v>
      </c>
      <c r="E32" s="105">
        <v>100</v>
      </c>
      <c r="F32" s="109">
        <v>150</v>
      </c>
      <c r="G32" s="109">
        <f>F32+50</f>
        <v>200</v>
      </c>
      <c r="H32" s="109">
        <f>G32+50</f>
        <v>250</v>
      </c>
      <c r="I32" s="98">
        <v>0</v>
      </c>
      <c r="J32" s="110"/>
      <c r="K32" s="110"/>
      <c r="L32" s="110"/>
      <c r="M32" s="110"/>
    </row>
    <row r="33" spans="1:13" ht="14.25" customHeight="1" x14ac:dyDescent="0.2">
      <c r="A33" s="107">
        <v>8</v>
      </c>
      <c r="B33" s="107" t="s">
        <v>81</v>
      </c>
      <c r="C33" s="99" t="s">
        <v>27</v>
      </c>
      <c r="D33" s="92" t="s">
        <v>76</v>
      </c>
      <c r="E33" s="105">
        <v>0</v>
      </c>
      <c r="F33" s="109">
        <v>0</v>
      </c>
      <c r="G33" s="109">
        <v>166</v>
      </c>
      <c r="H33" s="109">
        <v>166</v>
      </c>
      <c r="I33" s="98">
        <v>3.2</v>
      </c>
      <c r="J33" s="110"/>
      <c r="K33" s="110"/>
      <c r="L33" s="110"/>
      <c r="M33" s="110"/>
    </row>
    <row r="34" spans="1:13" ht="21.75" customHeight="1" x14ac:dyDescent="0.2">
      <c r="A34" s="107">
        <v>9</v>
      </c>
      <c r="B34" s="107" t="s">
        <v>84</v>
      </c>
      <c r="C34" s="99" t="s">
        <v>27</v>
      </c>
      <c r="D34" s="92" t="s">
        <v>75</v>
      </c>
      <c r="E34" s="105">
        <v>0</v>
      </c>
      <c r="F34" s="109">
        <v>33</v>
      </c>
      <c r="G34" s="109">
        <v>66</v>
      </c>
      <c r="H34" s="109">
        <v>82</v>
      </c>
      <c r="I34" s="98">
        <v>0</v>
      </c>
      <c r="J34" s="110"/>
      <c r="K34" s="110"/>
      <c r="L34" s="110"/>
      <c r="M34" s="110"/>
    </row>
    <row r="35" spans="1:13" ht="30.75" customHeight="1" x14ac:dyDescent="0.2">
      <c r="A35" s="107">
        <v>10</v>
      </c>
      <c r="B35" s="111" t="s">
        <v>85</v>
      </c>
      <c r="C35" s="99" t="s">
        <v>77</v>
      </c>
      <c r="D35" s="92" t="s">
        <v>78</v>
      </c>
      <c r="E35" s="105">
        <v>0</v>
      </c>
      <c r="F35" s="109">
        <v>0</v>
      </c>
      <c r="G35" s="109">
        <v>17</v>
      </c>
      <c r="H35" s="109">
        <v>34</v>
      </c>
      <c r="I35" s="98">
        <v>0</v>
      </c>
      <c r="J35" s="110"/>
      <c r="K35" s="110"/>
      <c r="L35" s="110"/>
      <c r="M35" s="110"/>
    </row>
    <row r="36" spans="1:13" ht="15.75" x14ac:dyDescent="0.25">
      <c r="A36" s="107"/>
      <c r="B36" s="112" t="s">
        <v>24</v>
      </c>
      <c r="C36" s="104"/>
      <c r="D36" s="112">
        <f>SUM(D26:D31)</f>
        <v>1235</v>
      </c>
      <c r="E36" s="131">
        <f>SUM(E26:E35)</f>
        <v>100</v>
      </c>
      <c r="F36" s="132">
        <f>SUM(F26:F35)</f>
        <v>183</v>
      </c>
      <c r="G36" s="132">
        <f>SUM(G26:G35)</f>
        <v>2444.6999999999998</v>
      </c>
      <c r="H36" s="133">
        <f>SUM(H26:H35)</f>
        <v>3234.7</v>
      </c>
      <c r="I36" s="134"/>
    </row>
    <row r="37" spans="1:13" x14ac:dyDescent="0.2">
      <c r="F37" s="115"/>
      <c r="G37" s="115"/>
      <c r="H37" s="116"/>
    </row>
    <row r="38" spans="1:13" s="117" customFormat="1" ht="70.5" customHeight="1" x14ac:dyDescent="0.25">
      <c r="E38" s="118"/>
      <c r="F38" s="119" t="s">
        <v>41</v>
      </c>
      <c r="G38" s="119" t="s">
        <v>41</v>
      </c>
      <c r="H38" s="119"/>
      <c r="I38" s="120"/>
    </row>
    <row r="39" spans="1:13" ht="15.75" x14ac:dyDescent="0.2">
      <c r="F39" s="119"/>
      <c r="G39" s="119"/>
      <c r="H39" s="119"/>
    </row>
    <row r="51" spans="1:13" ht="95.25" customHeight="1" x14ac:dyDescent="0.2"/>
    <row r="54" spans="1:13" ht="15.75" thickBot="1" x14ac:dyDescent="0.25"/>
    <row r="55" spans="1:13" s="121" customFormat="1" ht="30" x14ac:dyDescent="0.2">
      <c r="A55" s="90"/>
      <c r="B55" s="90"/>
      <c r="C55" s="122" t="s">
        <v>54</v>
      </c>
      <c r="D55" s="163" t="s">
        <v>56</v>
      </c>
      <c r="E55" s="165">
        <v>840</v>
      </c>
      <c r="F55" s="167">
        <v>1054</v>
      </c>
      <c r="G55" s="167">
        <v>1376</v>
      </c>
      <c r="I55" s="91"/>
      <c r="J55" s="90"/>
      <c r="K55" s="90"/>
      <c r="L55" s="90"/>
      <c r="M55" s="90"/>
    </row>
    <row r="56" spans="1:13" s="121" customFormat="1" ht="15.75" thickBot="1" x14ac:dyDescent="0.25">
      <c r="A56" s="90"/>
      <c r="B56" s="90"/>
      <c r="C56" s="123"/>
      <c r="D56" s="164"/>
      <c r="E56" s="166"/>
      <c r="F56" s="168"/>
      <c r="G56" s="168"/>
      <c r="I56" s="91"/>
      <c r="J56" s="90"/>
      <c r="K56" s="90"/>
      <c r="L56" s="90"/>
      <c r="M56" s="90"/>
    </row>
    <row r="57" spans="1:13" s="121" customFormat="1" ht="60" x14ac:dyDescent="0.2">
      <c r="A57" s="90"/>
      <c r="B57" s="90"/>
      <c r="C57" s="123" t="s">
        <v>55</v>
      </c>
      <c r="D57" s="163" t="s">
        <v>57</v>
      </c>
      <c r="E57" s="165">
        <v>382</v>
      </c>
      <c r="F57" s="167">
        <v>484</v>
      </c>
      <c r="G57" s="167">
        <v>638</v>
      </c>
      <c r="I57" s="91"/>
      <c r="J57" s="90"/>
      <c r="K57" s="90"/>
      <c r="L57" s="90"/>
      <c r="M57" s="90"/>
    </row>
    <row r="58" spans="1:13" s="121" customFormat="1" ht="15.75" thickBot="1" x14ac:dyDescent="0.25">
      <c r="A58" s="90"/>
      <c r="B58" s="90"/>
      <c r="C58" s="124"/>
      <c r="D58" s="164"/>
      <c r="E58" s="166"/>
      <c r="F58" s="168"/>
      <c r="G58" s="168"/>
      <c r="I58" s="91"/>
      <c r="J58" s="90"/>
      <c r="K58" s="90"/>
      <c r="L58" s="90"/>
      <c r="M58" s="90"/>
    </row>
  </sheetData>
  <mergeCells count="13">
    <mergeCell ref="D57:D58"/>
    <mergeCell ref="E57:E58"/>
    <mergeCell ref="F57:F58"/>
    <mergeCell ref="G57:G58"/>
    <mergeCell ref="D55:D56"/>
    <mergeCell ref="E55:E56"/>
    <mergeCell ref="F55:F56"/>
    <mergeCell ref="G55:G56"/>
    <mergeCell ref="B3:I3"/>
    <mergeCell ref="B15:B16"/>
    <mergeCell ref="B25:I25"/>
    <mergeCell ref="J31:M31"/>
    <mergeCell ref="B1:H1"/>
  </mergeCells>
  <pageMargins left="0.5" right="0" top="0.75" bottom="0.75" header="0.3" footer="0.3"/>
  <pageSetup paperSize="9" scale="3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2018-19</vt:lpstr>
      <vt:lpstr>as on 9.9.19</vt:lpstr>
      <vt:lpstr>2019-20</vt:lpstr>
      <vt:lpstr>Annexure-P</vt:lpstr>
      <vt:lpstr>'Annexure-P'!Print_Area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2020-01-09T05:09:53Z</dcterms:modified>
</cp:coreProperties>
</file>